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 activeTab="3"/>
  </bookViews>
  <sheets>
    <sheet name="Índice" sheetId="1" r:id="rId1"/>
    <sheet name="1_1" sheetId="2" r:id="rId2"/>
    <sheet name="1_2" sheetId="3" r:id="rId3"/>
    <sheet name="1_3" sheetId="4" r:id="rId4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21" i="3" l="1"/>
  <c r="F910" i="3"/>
  <c r="G438" i="2" l="1"/>
  <c r="G155" i="2"/>
  <c r="G157" i="2" l="1"/>
  <c r="H158" i="2"/>
  <c r="H155" i="2"/>
  <c r="H438" i="2"/>
  <c r="H441" i="2" s="1"/>
  <c r="H442" i="2" l="1"/>
  <c r="I242" i="4" l="1"/>
  <c r="H242" i="4"/>
  <c r="G235" i="4"/>
  <c r="G242" i="4" s="1"/>
  <c r="C5" i="4"/>
  <c r="C4" i="4"/>
  <c r="C3" i="4"/>
  <c r="A2" i="4"/>
  <c r="A1" i="4"/>
  <c r="I960" i="3"/>
  <c r="I963" i="3" s="1"/>
  <c r="H960" i="3"/>
  <c r="H963" i="3" s="1"/>
  <c r="G960" i="3"/>
  <c r="G963" i="3" s="1"/>
  <c r="I917" i="3"/>
  <c r="I920" i="3" s="1"/>
  <c r="H917" i="3"/>
  <c r="H920" i="3" s="1"/>
  <c r="G917" i="3"/>
  <c r="G920" i="3" s="1"/>
  <c r="C5" i="3"/>
  <c r="F916" i="3" s="1"/>
  <c r="C4" i="3"/>
  <c r="C3" i="3"/>
  <c r="A2" i="3"/>
  <c r="A1" i="3"/>
  <c r="G441" i="2"/>
  <c r="I158" i="2"/>
  <c r="I156" i="2"/>
  <c r="C4" i="2"/>
  <c r="C3" i="2"/>
  <c r="A2" i="2"/>
  <c r="A1" i="2"/>
  <c r="F915" i="3" l="1"/>
  <c r="F914" i="3"/>
  <c r="H964" i="3"/>
  <c r="F440" i="2"/>
  <c r="F439" i="2"/>
  <c r="F435" i="2"/>
  <c r="F431" i="2"/>
  <c r="F427" i="2"/>
  <c r="F423" i="2"/>
  <c r="F418" i="2"/>
  <c r="F414" i="2"/>
  <c r="F410" i="2"/>
  <c r="F406" i="2"/>
  <c r="F402" i="2"/>
  <c r="F398" i="2"/>
  <c r="F394" i="2"/>
  <c r="F390" i="2"/>
  <c r="F386" i="2"/>
  <c r="F382" i="2"/>
  <c r="F378" i="2"/>
  <c r="F374" i="2"/>
  <c r="F370" i="2"/>
  <c r="F366" i="2"/>
  <c r="F362" i="2"/>
  <c r="F358" i="2"/>
  <c r="F354" i="2"/>
  <c r="F350" i="2"/>
  <c r="F346" i="2"/>
  <c r="F342" i="2"/>
  <c r="F338" i="2"/>
  <c r="F334" i="2"/>
  <c r="F330" i="2"/>
  <c r="F326" i="2"/>
  <c r="F322" i="2"/>
  <c r="F318" i="2"/>
  <c r="F314" i="2"/>
  <c r="F310" i="2"/>
  <c r="F306" i="2"/>
  <c r="F302" i="2"/>
  <c r="F298" i="2"/>
  <c r="F294" i="2"/>
  <c r="F290" i="2"/>
  <c r="F286" i="2"/>
  <c r="F282" i="2"/>
  <c r="F278" i="2"/>
  <c r="F274" i="2"/>
  <c r="F270" i="2"/>
  <c r="F266" i="2"/>
  <c r="F262" i="2"/>
  <c r="F258" i="2"/>
  <c r="F254" i="2"/>
  <c r="F11" i="2"/>
  <c r="F15" i="2"/>
  <c r="F19" i="2"/>
  <c r="F23" i="2"/>
  <c r="F27" i="2"/>
  <c r="F31" i="2"/>
  <c r="F35" i="2"/>
  <c r="F39" i="2"/>
  <c r="F43" i="2"/>
  <c r="F47" i="2"/>
  <c r="F51" i="2"/>
  <c r="F55" i="2"/>
  <c r="F59" i="2"/>
  <c r="F63" i="2"/>
  <c r="F67" i="2"/>
  <c r="F71" i="2"/>
  <c r="F75" i="2"/>
  <c r="F79" i="2"/>
  <c r="F83" i="2"/>
  <c r="F87" i="2"/>
  <c r="F91" i="2"/>
  <c r="F95" i="2"/>
  <c r="F99" i="2"/>
  <c r="F103" i="2"/>
  <c r="F107" i="2"/>
  <c r="F111" i="2"/>
  <c r="F115" i="2"/>
  <c r="F119" i="2"/>
  <c r="F123" i="2"/>
  <c r="F127" i="2"/>
  <c r="F131" i="2"/>
  <c r="F135" i="2"/>
  <c r="F139" i="2"/>
  <c r="F143" i="2"/>
  <c r="F147" i="2"/>
  <c r="F151" i="2"/>
  <c r="F170" i="2"/>
  <c r="F174" i="2"/>
  <c r="F178" i="2"/>
  <c r="F182" i="2"/>
  <c r="F186" i="2"/>
  <c r="F190" i="2"/>
  <c r="F194" i="2"/>
  <c r="F198" i="2"/>
  <c r="F202" i="2"/>
  <c r="F206" i="2"/>
  <c r="F210" i="2"/>
  <c r="F214" i="2"/>
  <c r="F218" i="2"/>
  <c r="F222" i="2"/>
  <c r="F226" i="2"/>
  <c r="F230" i="2"/>
  <c r="F234" i="2"/>
  <c r="F238" i="2"/>
  <c r="F242" i="2"/>
  <c r="F246" i="2"/>
  <c r="F250" i="2"/>
  <c r="F256" i="2"/>
  <c r="F264" i="2"/>
  <c r="F272" i="2"/>
  <c r="F280" i="2"/>
  <c r="F288" i="2"/>
  <c r="F296" i="2"/>
  <c r="F304" i="2"/>
  <c r="F312" i="2"/>
  <c r="F320" i="2"/>
  <c r="F328" i="2"/>
  <c r="F336" i="2"/>
  <c r="F344" i="2"/>
  <c r="F352" i="2"/>
  <c r="F360" i="2"/>
  <c r="F368" i="2"/>
  <c r="F376" i="2"/>
  <c r="F384" i="2"/>
  <c r="F392" i="2"/>
  <c r="F400" i="2"/>
  <c r="F408" i="2"/>
  <c r="F416" i="2"/>
  <c r="F425" i="2"/>
  <c r="F433" i="2"/>
  <c r="F944" i="3"/>
  <c r="F928" i="3"/>
  <c r="F907" i="3"/>
  <c r="F891" i="3"/>
  <c r="F875" i="3"/>
  <c r="F859" i="3"/>
  <c r="F843" i="3"/>
  <c r="F827" i="3"/>
  <c r="F811" i="3"/>
  <c r="F795" i="3"/>
  <c r="F779" i="3"/>
  <c r="F769" i="3"/>
  <c r="F761" i="3"/>
  <c r="F753" i="3"/>
  <c r="F745" i="3"/>
  <c r="F737" i="3"/>
  <c r="F729" i="3"/>
  <c r="F721" i="3"/>
  <c r="F713" i="3"/>
  <c r="F705" i="3"/>
  <c r="F697" i="3"/>
  <c r="F689" i="3"/>
  <c r="F681" i="3"/>
  <c r="F673" i="3"/>
  <c r="F665" i="3"/>
  <c r="F657" i="3"/>
  <c r="F637" i="3"/>
  <c r="F629" i="3"/>
  <c r="F621" i="3"/>
  <c r="F613" i="3"/>
  <c r="F605" i="3"/>
  <c r="F597" i="3"/>
  <c r="F589" i="3"/>
  <c r="F581" i="3"/>
  <c r="F573" i="3"/>
  <c r="F565" i="3"/>
  <c r="F557" i="3"/>
  <c r="F549" i="3"/>
  <c r="F541" i="3"/>
  <c r="F533" i="3"/>
  <c r="F525" i="3"/>
  <c r="F517" i="3"/>
  <c r="F509" i="3"/>
  <c r="F501" i="3"/>
  <c r="F493" i="3"/>
  <c r="F485" i="3"/>
  <c r="F477" i="3"/>
  <c r="F936" i="3"/>
  <c r="F899" i="3"/>
  <c r="F867" i="3"/>
  <c r="F835" i="3"/>
  <c r="F803" i="3"/>
  <c r="F773" i="3"/>
  <c r="F757" i="3"/>
  <c r="F741" i="3"/>
  <c r="F725" i="3"/>
  <c r="F709" i="3"/>
  <c r="F693" i="3"/>
  <c r="F677" i="3"/>
  <c r="F661" i="3"/>
  <c r="F633" i="3"/>
  <c r="F617" i="3"/>
  <c r="F601" i="3"/>
  <c r="F585" i="3"/>
  <c r="F569" i="3"/>
  <c r="F553" i="3"/>
  <c r="F537" i="3"/>
  <c r="F521" i="3"/>
  <c r="F505" i="3"/>
  <c r="F489" i="3"/>
  <c r="F473" i="3"/>
  <c r="F465" i="3"/>
  <c r="F457" i="3"/>
  <c r="F44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273" i="3"/>
  <c r="F265" i="3"/>
  <c r="F257" i="3"/>
  <c r="F249" i="3"/>
  <c r="F241" i="3"/>
  <c r="F233" i="3"/>
  <c r="F225" i="3"/>
  <c r="F217" i="3"/>
  <c r="F209" i="3"/>
  <c r="F201" i="3"/>
  <c r="F193" i="3"/>
  <c r="F188" i="3"/>
  <c r="F184" i="3"/>
  <c r="F180" i="3"/>
  <c r="F176" i="3"/>
  <c r="F172" i="3"/>
  <c r="F168" i="3"/>
  <c r="F164" i="3"/>
  <c r="F160" i="3"/>
  <c r="F156" i="3"/>
  <c r="F152" i="3"/>
  <c r="F148" i="3"/>
  <c r="F144" i="3"/>
  <c r="F140" i="3"/>
  <c r="F136" i="3"/>
  <c r="F132" i="3"/>
  <c r="F128" i="3"/>
  <c r="F124" i="3"/>
  <c r="F120" i="3"/>
  <c r="F116" i="3"/>
  <c r="F112" i="3"/>
  <c r="F108" i="3"/>
  <c r="F104" i="3"/>
  <c r="F100" i="3"/>
  <c r="F96" i="3"/>
  <c r="F92" i="3"/>
  <c r="F88" i="3"/>
  <c r="F84" i="3"/>
  <c r="F80" i="3"/>
  <c r="F76" i="3"/>
  <c r="F72" i="3"/>
  <c r="F68" i="3"/>
  <c r="F64" i="3"/>
  <c r="F60" i="3"/>
  <c r="F56" i="3"/>
  <c r="F52" i="3"/>
  <c r="F48" i="3"/>
  <c r="F44" i="3"/>
  <c r="F40" i="3"/>
  <c r="F36" i="3"/>
  <c r="F32" i="3"/>
  <c r="F28" i="3"/>
  <c r="F24" i="3"/>
  <c r="F20" i="3"/>
  <c r="F16" i="3"/>
  <c r="F12" i="3"/>
  <c r="F10" i="3"/>
  <c r="F18" i="3"/>
  <c r="F26" i="3"/>
  <c r="F34" i="3"/>
  <c r="F42" i="3"/>
  <c r="F50" i="3"/>
  <c r="F58" i="3"/>
  <c r="F66" i="3"/>
  <c r="F74" i="3"/>
  <c r="F82" i="3"/>
  <c r="F90" i="3"/>
  <c r="F98" i="3"/>
  <c r="F106" i="3"/>
  <c r="F114" i="3"/>
  <c r="F122" i="3"/>
  <c r="F130" i="3"/>
  <c r="F138" i="3"/>
  <c r="F146" i="3"/>
  <c r="F154" i="3"/>
  <c r="F162" i="3"/>
  <c r="F170" i="3"/>
  <c r="F178" i="3"/>
  <c r="F186" i="3"/>
  <c r="F197" i="3"/>
  <c r="F213" i="3"/>
  <c r="F229" i="3"/>
  <c r="F245" i="3"/>
  <c r="F261" i="3"/>
  <c r="F277" i="3"/>
  <c r="F293" i="3"/>
  <c r="F309" i="3"/>
  <c r="F325" i="3"/>
  <c r="F341" i="3"/>
  <c r="F357" i="3"/>
  <c r="F373" i="3"/>
  <c r="F389" i="3"/>
  <c r="F405" i="3"/>
  <c r="F421" i="3"/>
  <c r="F437" i="3"/>
  <c r="F453" i="3"/>
  <c r="F469" i="3"/>
  <c r="F497" i="3"/>
  <c r="F529" i="3"/>
  <c r="F561" i="3"/>
  <c r="F593" i="3"/>
  <c r="F625" i="3"/>
  <c r="F669" i="3"/>
  <c r="F701" i="3"/>
  <c r="F733" i="3"/>
  <c r="F765" i="3"/>
  <c r="F819" i="3"/>
  <c r="F883" i="3"/>
  <c r="F952" i="3"/>
  <c r="F961" i="3"/>
  <c r="F240" i="4"/>
  <c r="F231" i="4"/>
  <c r="F223" i="4"/>
  <c r="F215" i="4"/>
  <c r="F207" i="4"/>
  <c r="F199" i="4"/>
  <c r="F191" i="4"/>
  <c r="F183" i="4"/>
  <c r="F175" i="4"/>
  <c r="F167" i="4"/>
  <c r="F159" i="4"/>
  <c r="F151" i="4"/>
  <c r="F143" i="4"/>
  <c r="F135" i="4"/>
  <c r="F127" i="4"/>
  <c r="F119" i="4"/>
  <c r="F111" i="4"/>
  <c r="F103" i="4"/>
  <c r="F95" i="4"/>
  <c r="F87" i="4"/>
  <c r="F79" i="4"/>
  <c r="F72" i="4"/>
  <c r="F68" i="4"/>
  <c r="F64" i="4"/>
  <c r="F60" i="4"/>
  <c r="F56" i="4"/>
  <c r="F52" i="4"/>
  <c r="F48" i="4"/>
  <c r="F44" i="4"/>
  <c r="F40" i="4"/>
  <c r="F36" i="4"/>
  <c r="F32" i="4"/>
  <c r="F28" i="4"/>
  <c r="F24" i="4"/>
  <c r="F20" i="4"/>
  <c r="F16" i="4"/>
  <c r="F12" i="4"/>
  <c r="F227" i="4"/>
  <c r="F211" i="4"/>
  <c r="F195" i="4"/>
  <c r="F179" i="4"/>
  <c r="F163" i="4"/>
  <c r="F147" i="4"/>
  <c r="F131" i="4"/>
  <c r="F115" i="4"/>
  <c r="F99" i="4"/>
  <c r="F83" i="4"/>
  <c r="F70" i="4"/>
  <c r="F62" i="4"/>
  <c r="F54" i="4"/>
  <c r="F46" i="4"/>
  <c r="F38" i="4"/>
  <c r="F30" i="4"/>
  <c r="F22" i="4"/>
  <c r="F14" i="4"/>
  <c r="F10" i="4"/>
  <c r="F26" i="4"/>
  <c r="F42" i="4"/>
  <c r="F58" i="4"/>
  <c r="F75" i="4"/>
  <c r="F107" i="4"/>
  <c r="F139" i="4"/>
  <c r="F171" i="4"/>
  <c r="F203" i="4"/>
  <c r="F235" i="4"/>
  <c r="F236" i="4"/>
  <c r="F9" i="2"/>
  <c r="F13" i="2"/>
  <c r="F17" i="2"/>
  <c r="F21" i="2"/>
  <c r="F25" i="2"/>
  <c r="F29" i="2"/>
  <c r="F33" i="2"/>
  <c r="F37" i="2"/>
  <c r="F41" i="2"/>
  <c r="F45" i="2"/>
  <c r="F49" i="2"/>
  <c r="F53" i="2"/>
  <c r="F57" i="2"/>
  <c r="F61" i="2"/>
  <c r="F65" i="2"/>
  <c r="F69" i="2"/>
  <c r="F73" i="2"/>
  <c r="F77" i="2"/>
  <c r="F81" i="2"/>
  <c r="F85" i="2"/>
  <c r="F89" i="2"/>
  <c r="F93" i="2"/>
  <c r="F97" i="2"/>
  <c r="F101" i="2"/>
  <c r="F105" i="2"/>
  <c r="F109" i="2"/>
  <c r="F113" i="2"/>
  <c r="F117" i="2"/>
  <c r="F121" i="2"/>
  <c r="F125" i="2"/>
  <c r="F129" i="2"/>
  <c r="F133" i="2"/>
  <c r="F137" i="2"/>
  <c r="F141" i="2"/>
  <c r="F145" i="2"/>
  <c r="F149" i="2"/>
  <c r="F153" i="2"/>
  <c r="F157" i="2"/>
  <c r="F168" i="2"/>
  <c r="F172" i="2"/>
  <c r="F176" i="2"/>
  <c r="F180" i="2"/>
  <c r="F184" i="2"/>
  <c r="F188" i="2"/>
  <c r="F192" i="2"/>
  <c r="F196" i="2"/>
  <c r="F200" i="2"/>
  <c r="F204" i="2"/>
  <c r="F208" i="2"/>
  <c r="F212" i="2"/>
  <c r="F216" i="2"/>
  <c r="F220" i="2"/>
  <c r="F224" i="2"/>
  <c r="F228" i="2"/>
  <c r="F232" i="2"/>
  <c r="F236" i="2"/>
  <c r="F240" i="2"/>
  <c r="F244" i="2"/>
  <c r="F248" i="2"/>
  <c r="F252" i="2"/>
  <c r="F260" i="2"/>
  <c r="F268" i="2"/>
  <c r="F276" i="2"/>
  <c r="F284" i="2"/>
  <c r="F292" i="2"/>
  <c r="F300" i="2"/>
  <c r="F308" i="2"/>
  <c r="F316" i="2"/>
  <c r="F324" i="2"/>
  <c r="F332" i="2"/>
  <c r="F340" i="2"/>
  <c r="F348" i="2"/>
  <c r="F356" i="2"/>
  <c r="F364" i="2"/>
  <c r="F372" i="2"/>
  <c r="F380" i="2"/>
  <c r="F388" i="2"/>
  <c r="F396" i="2"/>
  <c r="F404" i="2"/>
  <c r="F412" i="2"/>
  <c r="F420" i="2"/>
  <c r="F429" i="2"/>
  <c r="F437" i="2"/>
  <c r="F14" i="3"/>
  <c r="F22" i="3"/>
  <c r="F30" i="3"/>
  <c r="F38" i="3"/>
  <c r="F46" i="3"/>
  <c r="F54" i="3"/>
  <c r="F62" i="3"/>
  <c r="F70" i="3"/>
  <c r="F78" i="3"/>
  <c r="F86" i="3"/>
  <c r="F94" i="3"/>
  <c r="F102" i="3"/>
  <c r="F110" i="3"/>
  <c r="F118" i="3"/>
  <c r="F126" i="3"/>
  <c r="F134" i="3"/>
  <c r="F142" i="3"/>
  <c r="F150" i="3"/>
  <c r="F158" i="3"/>
  <c r="F166" i="3"/>
  <c r="F174" i="3"/>
  <c r="F182" i="3"/>
  <c r="F190" i="3"/>
  <c r="F205" i="3"/>
  <c r="F221" i="3"/>
  <c r="F237" i="3"/>
  <c r="F253" i="3"/>
  <c r="F269" i="3"/>
  <c r="F285" i="3"/>
  <c r="F301" i="3"/>
  <c r="F317" i="3"/>
  <c r="F333" i="3"/>
  <c r="F349" i="3"/>
  <c r="F365" i="3"/>
  <c r="F381" i="3"/>
  <c r="F397" i="3"/>
  <c r="F413" i="3"/>
  <c r="F429" i="3"/>
  <c r="F445" i="3"/>
  <c r="F461" i="3"/>
  <c r="F481" i="3"/>
  <c r="F513" i="3"/>
  <c r="F545" i="3"/>
  <c r="F577" i="3"/>
  <c r="F609" i="3"/>
  <c r="F641" i="3"/>
  <c r="F685" i="3"/>
  <c r="F717" i="3"/>
  <c r="F749" i="3"/>
  <c r="F787" i="3"/>
  <c r="F851" i="3"/>
  <c r="F18" i="4"/>
  <c r="F34" i="4"/>
  <c r="F50" i="4"/>
  <c r="F66" i="4"/>
  <c r="F91" i="4"/>
  <c r="F123" i="4"/>
  <c r="F155" i="4"/>
  <c r="F187" i="4"/>
  <c r="F219" i="4"/>
  <c r="G158" i="2"/>
  <c r="G442" i="2" s="1"/>
  <c r="F962" i="3"/>
  <c r="F959" i="3"/>
  <c r="F957" i="3"/>
  <c r="F955" i="3"/>
  <c r="F958" i="3"/>
  <c r="F954" i="3"/>
  <c r="F919" i="3"/>
  <c r="F654" i="3"/>
  <c r="F652" i="3"/>
  <c r="F650" i="3"/>
  <c r="F648" i="3"/>
  <c r="F646" i="3"/>
  <c r="F645" i="3"/>
  <c r="F649" i="3"/>
  <c r="F653" i="3"/>
  <c r="F10" i="2"/>
  <c r="F12" i="2"/>
  <c r="F14" i="2"/>
  <c r="F16" i="2"/>
  <c r="F18" i="2"/>
  <c r="F20" i="2"/>
  <c r="F22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60" i="2"/>
  <c r="F62" i="2"/>
  <c r="F64" i="2"/>
  <c r="F66" i="2"/>
  <c r="F68" i="2"/>
  <c r="F70" i="2"/>
  <c r="F72" i="2"/>
  <c r="F74" i="2"/>
  <c r="F76" i="2"/>
  <c r="F78" i="2"/>
  <c r="F80" i="2"/>
  <c r="F82" i="2"/>
  <c r="F84" i="2"/>
  <c r="F86" i="2"/>
  <c r="F88" i="2"/>
  <c r="F90" i="2"/>
  <c r="F92" i="2"/>
  <c r="F94" i="2"/>
  <c r="F96" i="2"/>
  <c r="F98" i="2"/>
  <c r="F100" i="2"/>
  <c r="F102" i="2"/>
  <c r="F104" i="2"/>
  <c r="F106" i="2"/>
  <c r="F108" i="2"/>
  <c r="F110" i="2"/>
  <c r="F112" i="2"/>
  <c r="F114" i="2"/>
  <c r="F116" i="2"/>
  <c r="F118" i="2"/>
  <c r="F120" i="2"/>
  <c r="F122" i="2"/>
  <c r="F124" i="2"/>
  <c r="F126" i="2"/>
  <c r="F128" i="2"/>
  <c r="F130" i="2"/>
  <c r="F132" i="2"/>
  <c r="F134" i="2"/>
  <c r="F136" i="2"/>
  <c r="F138" i="2"/>
  <c r="F140" i="2"/>
  <c r="F142" i="2"/>
  <c r="F144" i="2"/>
  <c r="F146" i="2"/>
  <c r="F148" i="2"/>
  <c r="F150" i="2"/>
  <c r="F152" i="2"/>
  <c r="F154" i="2"/>
  <c r="F156" i="2"/>
  <c r="F167" i="2"/>
  <c r="F169" i="2"/>
  <c r="F171" i="2"/>
  <c r="F173" i="2"/>
  <c r="F175" i="2"/>
  <c r="F177" i="2"/>
  <c r="F179" i="2"/>
  <c r="F181" i="2"/>
  <c r="F183" i="2"/>
  <c r="F185" i="2"/>
  <c r="F187" i="2"/>
  <c r="F189" i="2"/>
  <c r="F191" i="2"/>
  <c r="F193" i="2"/>
  <c r="F195" i="2"/>
  <c r="F197" i="2"/>
  <c r="F199" i="2"/>
  <c r="F201" i="2"/>
  <c r="F203" i="2"/>
  <c r="F205" i="2"/>
  <c r="F207" i="2"/>
  <c r="F209" i="2"/>
  <c r="F211" i="2"/>
  <c r="F213" i="2"/>
  <c r="F215" i="2"/>
  <c r="F217" i="2"/>
  <c r="F219" i="2"/>
  <c r="F221" i="2"/>
  <c r="F223" i="2"/>
  <c r="F225" i="2"/>
  <c r="F227" i="2"/>
  <c r="F229" i="2"/>
  <c r="F231" i="2"/>
  <c r="F233" i="2"/>
  <c r="F235" i="2"/>
  <c r="F237" i="2"/>
  <c r="F239" i="2"/>
  <c r="F241" i="2"/>
  <c r="F243" i="2"/>
  <c r="F245" i="2"/>
  <c r="F247" i="2"/>
  <c r="F249" i="2"/>
  <c r="F251" i="2"/>
  <c r="F253" i="2"/>
  <c r="F255" i="2"/>
  <c r="F257" i="2"/>
  <c r="F259" i="2"/>
  <c r="F261" i="2"/>
  <c r="F263" i="2"/>
  <c r="F265" i="2"/>
  <c r="F267" i="2"/>
  <c r="F269" i="2"/>
  <c r="F271" i="2"/>
  <c r="F273" i="2"/>
  <c r="F275" i="2"/>
  <c r="F277" i="2"/>
  <c r="F279" i="2"/>
  <c r="F281" i="2"/>
  <c r="F283" i="2"/>
  <c r="F285" i="2"/>
  <c r="F287" i="2"/>
  <c r="F289" i="2"/>
  <c r="F291" i="2"/>
  <c r="F293" i="2"/>
  <c r="F295" i="2"/>
  <c r="F297" i="2"/>
  <c r="F299" i="2"/>
  <c r="F301" i="2"/>
  <c r="F303" i="2"/>
  <c r="F305" i="2"/>
  <c r="F307" i="2"/>
  <c r="F309" i="2"/>
  <c r="F311" i="2"/>
  <c r="F313" i="2"/>
  <c r="F315" i="2"/>
  <c r="F317" i="2"/>
  <c r="F319" i="2"/>
  <c r="F321" i="2"/>
  <c r="F323" i="2"/>
  <c r="F325" i="2"/>
  <c r="F327" i="2"/>
  <c r="F329" i="2"/>
  <c r="F331" i="2"/>
  <c r="F333" i="2"/>
  <c r="F335" i="2"/>
  <c r="F337" i="2"/>
  <c r="F339" i="2"/>
  <c r="F341" i="2"/>
  <c r="F343" i="2"/>
  <c r="F345" i="2"/>
  <c r="F347" i="2"/>
  <c r="F349" i="2"/>
  <c r="F351" i="2"/>
  <c r="F353" i="2"/>
  <c r="F355" i="2"/>
  <c r="F357" i="2"/>
  <c r="F359" i="2"/>
  <c r="F361" i="2"/>
  <c r="F363" i="2"/>
  <c r="F365" i="2"/>
  <c r="F367" i="2"/>
  <c r="F369" i="2"/>
  <c r="F371" i="2"/>
  <c r="F373" i="2"/>
  <c r="F375" i="2"/>
  <c r="F377" i="2"/>
  <c r="F379" i="2"/>
  <c r="F381" i="2"/>
  <c r="F383" i="2"/>
  <c r="F385" i="2"/>
  <c r="F387" i="2"/>
  <c r="F389" i="2"/>
  <c r="F391" i="2"/>
  <c r="F393" i="2"/>
  <c r="F395" i="2"/>
  <c r="F397" i="2"/>
  <c r="F399" i="2"/>
  <c r="F401" i="2"/>
  <c r="F403" i="2"/>
  <c r="F405" i="2"/>
  <c r="F407" i="2"/>
  <c r="F409" i="2"/>
  <c r="F411" i="2"/>
  <c r="F413" i="2"/>
  <c r="F415" i="2"/>
  <c r="F417" i="2"/>
  <c r="F419" i="2"/>
  <c r="F421" i="2"/>
  <c r="F424" i="2"/>
  <c r="F426" i="2"/>
  <c r="F428" i="2"/>
  <c r="F430" i="2"/>
  <c r="F432" i="2"/>
  <c r="F434" i="2"/>
  <c r="F436" i="2"/>
  <c r="F953" i="3"/>
  <c r="F951" i="3"/>
  <c r="F949" i="3"/>
  <c r="F947" i="3"/>
  <c r="F945" i="3"/>
  <c r="F943" i="3"/>
  <c r="F941" i="3"/>
  <c r="F939" i="3"/>
  <c r="F937" i="3"/>
  <c r="F935" i="3"/>
  <c r="F933" i="3"/>
  <c r="F931" i="3"/>
  <c r="F929" i="3"/>
  <c r="F918" i="3"/>
  <c r="F913" i="3"/>
  <c r="F911" i="3"/>
  <c r="F908" i="3"/>
  <c r="F906" i="3"/>
  <c r="F904" i="3"/>
  <c r="F902" i="3"/>
  <c r="F900" i="3"/>
  <c r="F898" i="3"/>
  <c r="F896" i="3"/>
  <c r="F894" i="3"/>
  <c r="F892" i="3"/>
  <c r="F890" i="3"/>
  <c r="F888" i="3"/>
  <c r="F886" i="3"/>
  <c r="F884" i="3"/>
  <c r="F882" i="3"/>
  <c r="F880" i="3"/>
  <c r="F878" i="3"/>
  <c r="F876" i="3"/>
  <c r="F874" i="3"/>
  <c r="F872" i="3"/>
  <c r="F870" i="3"/>
  <c r="F868" i="3"/>
  <c r="F866" i="3"/>
  <c r="F864" i="3"/>
  <c r="F862" i="3"/>
  <c r="F860" i="3"/>
  <c r="F858" i="3"/>
  <c r="F856" i="3"/>
  <c r="F854" i="3"/>
  <c r="F852" i="3"/>
  <c r="F850" i="3"/>
  <c r="F848" i="3"/>
  <c r="F846" i="3"/>
  <c r="F844" i="3"/>
  <c r="F842" i="3"/>
  <c r="F840" i="3"/>
  <c r="F838" i="3"/>
  <c r="F836" i="3"/>
  <c r="F834" i="3"/>
  <c r="F832" i="3"/>
  <c r="F830" i="3"/>
  <c r="F828" i="3"/>
  <c r="F826" i="3"/>
  <c r="F824" i="3"/>
  <c r="F822" i="3"/>
  <c r="F820" i="3"/>
  <c r="F818" i="3"/>
  <c r="F816" i="3"/>
  <c r="F814" i="3"/>
  <c r="F812" i="3"/>
  <c r="F810" i="3"/>
  <c r="F808" i="3"/>
  <c r="F806" i="3"/>
  <c r="F804" i="3"/>
  <c r="F802" i="3"/>
  <c r="F800" i="3"/>
  <c r="F798" i="3"/>
  <c r="F796" i="3"/>
  <c r="F794" i="3"/>
  <c r="F792" i="3"/>
  <c r="F790" i="3"/>
  <c r="F788" i="3"/>
  <c r="F786" i="3"/>
  <c r="F784" i="3"/>
  <c r="F782" i="3"/>
  <c r="F780" i="3"/>
  <c r="F778" i="3"/>
  <c r="F776" i="3"/>
  <c r="F950" i="3"/>
  <c r="F946" i="3"/>
  <c r="F942" i="3"/>
  <c r="F938" i="3"/>
  <c r="F934" i="3"/>
  <c r="F930" i="3"/>
  <c r="F909" i="3"/>
  <c r="F905" i="3"/>
  <c r="F901" i="3"/>
  <c r="F897" i="3"/>
  <c r="F893" i="3"/>
  <c r="F889" i="3"/>
  <c r="F885" i="3"/>
  <c r="F881" i="3"/>
  <c r="F877" i="3"/>
  <c r="F873" i="3"/>
  <c r="F869" i="3"/>
  <c r="F865" i="3"/>
  <c r="F861" i="3"/>
  <c r="F857" i="3"/>
  <c r="F853" i="3"/>
  <c r="F849" i="3"/>
  <c r="F845" i="3"/>
  <c r="F841" i="3"/>
  <c r="F837" i="3"/>
  <c r="F833" i="3"/>
  <c r="F829" i="3"/>
  <c r="F825" i="3"/>
  <c r="F821" i="3"/>
  <c r="F817" i="3"/>
  <c r="F813" i="3"/>
  <c r="F809" i="3"/>
  <c r="F805" i="3"/>
  <c r="F801" i="3"/>
  <c r="F797" i="3"/>
  <c r="F793" i="3"/>
  <c r="F789" i="3"/>
  <c r="F785" i="3"/>
  <c r="F781" i="3"/>
  <c r="F777" i="3"/>
  <c r="F774" i="3"/>
  <c r="F772" i="3"/>
  <c r="F770" i="3"/>
  <c r="F768" i="3"/>
  <c r="F766" i="3"/>
  <c r="F764" i="3"/>
  <c r="F762" i="3"/>
  <c r="F760" i="3"/>
  <c r="F758" i="3"/>
  <c r="F756" i="3"/>
  <c r="F754" i="3"/>
  <c r="F752" i="3"/>
  <c r="F750" i="3"/>
  <c r="F748" i="3"/>
  <c r="F746" i="3"/>
  <c r="F744" i="3"/>
  <c r="F742" i="3"/>
  <c r="F740" i="3"/>
  <c r="F738" i="3"/>
  <c r="F736" i="3"/>
  <c r="F734" i="3"/>
  <c r="F732" i="3"/>
  <c r="F730" i="3"/>
  <c r="F728" i="3"/>
  <c r="F726" i="3"/>
  <c r="F724" i="3"/>
  <c r="F722" i="3"/>
  <c r="F720" i="3"/>
  <c r="F718" i="3"/>
  <c r="F716" i="3"/>
  <c r="F714" i="3"/>
  <c r="F712" i="3"/>
  <c r="F710" i="3"/>
  <c r="F708" i="3"/>
  <c r="F706" i="3"/>
  <c r="F704" i="3"/>
  <c r="F702" i="3"/>
  <c r="F700" i="3"/>
  <c r="F698" i="3"/>
  <c r="F696" i="3"/>
  <c r="F694" i="3"/>
  <c r="F692" i="3"/>
  <c r="F690" i="3"/>
  <c r="F688" i="3"/>
  <c r="F686" i="3"/>
  <c r="F684" i="3"/>
  <c r="F682" i="3"/>
  <c r="F680" i="3"/>
  <c r="F678" i="3"/>
  <c r="F676" i="3"/>
  <c r="F674" i="3"/>
  <c r="F672" i="3"/>
  <c r="F670" i="3"/>
  <c r="F668" i="3"/>
  <c r="F666" i="3"/>
  <c r="F664" i="3"/>
  <c r="F662" i="3"/>
  <c r="F660" i="3"/>
  <c r="F658" i="3"/>
  <c r="F656" i="3"/>
  <c r="F644" i="3"/>
  <c r="F642" i="3"/>
  <c r="F640" i="3"/>
  <c r="F638" i="3"/>
  <c r="F636" i="3"/>
  <c r="F634" i="3"/>
  <c r="F632" i="3"/>
  <c r="F630" i="3"/>
  <c r="F628" i="3"/>
  <c r="F626" i="3"/>
  <c r="F624" i="3"/>
  <c r="F622" i="3"/>
  <c r="F620" i="3"/>
  <c r="F618" i="3"/>
  <c r="F616" i="3"/>
  <c r="F614" i="3"/>
  <c r="F612" i="3"/>
  <c r="F610" i="3"/>
  <c r="F608" i="3"/>
  <c r="F606" i="3"/>
  <c r="F604" i="3"/>
  <c r="F602" i="3"/>
  <c r="F600" i="3"/>
  <c r="F598" i="3"/>
  <c r="F596" i="3"/>
  <c r="F594" i="3"/>
  <c r="F592" i="3"/>
  <c r="F590" i="3"/>
  <c r="F588" i="3"/>
  <c r="F586" i="3"/>
  <c r="F584" i="3"/>
  <c r="F582" i="3"/>
  <c r="F580" i="3"/>
  <c r="F578" i="3"/>
  <c r="F576" i="3"/>
  <c r="F574" i="3"/>
  <c r="F572" i="3"/>
  <c r="F570" i="3"/>
  <c r="F568" i="3"/>
  <c r="F566" i="3"/>
  <c r="F564" i="3"/>
  <c r="F562" i="3"/>
  <c r="F560" i="3"/>
  <c r="F558" i="3"/>
  <c r="F556" i="3"/>
  <c r="F554" i="3"/>
  <c r="F552" i="3"/>
  <c r="F550" i="3"/>
  <c r="F548" i="3"/>
  <c r="F546" i="3"/>
  <c r="F544" i="3"/>
  <c r="F542" i="3"/>
  <c r="F540" i="3"/>
  <c r="F538" i="3"/>
  <c r="F536" i="3"/>
  <c r="F534" i="3"/>
  <c r="F532" i="3"/>
  <c r="F530" i="3"/>
  <c r="F528" i="3"/>
  <c r="F526" i="3"/>
  <c r="F524" i="3"/>
  <c r="F522" i="3"/>
  <c r="F520" i="3"/>
  <c r="F518" i="3"/>
  <c r="F516" i="3"/>
  <c r="F514" i="3"/>
  <c r="F512" i="3"/>
  <c r="F510" i="3"/>
  <c r="F508" i="3"/>
  <c r="F506" i="3"/>
  <c r="F504" i="3"/>
  <c r="F502" i="3"/>
  <c r="F500" i="3"/>
  <c r="F498" i="3"/>
  <c r="F496" i="3"/>
  <c r="F494" i="3"/>
  <c r="F492" i="3"/>
  <c r="F490" i="3"/>
  <c r="F488" i="3"/>
  <c r="F486" i="3"/>
  <c r="F484" i="3"/>
  <c r="F482" i="3"/>
  <c r="F480" i="3"/>
  <c r="F478" i="3"/>
  <c r="F476" i="3"/>
  <c r="F474" i="3"/>
  <c r="F472" i="3"/>
  <c r="F470" i="3"/>
  <c r="F468" i="3"/>
  <c r="F466" i="3"/>
  <c r="F464" i="3"/>
  <c r="F462" i="3"/>
  <c r="F460" i="3"/>
  <c r="F458" i="3"/>
  <c r="F456" i="3"/>
  <c r="F454" i="3"/>
  <c r="F452" i="3"/>
  <c r="F450" i="3"/>
  <c r="F448" i="3"/>
  <c r="F446" i="3"/>
  <c r="F444" i="3"/>
  <c r="F442" i="3"/>
  <c r="F440" i="3"/>
  <c r="F438" i="3"/>
  <c r="F436" i="3"/>
  <c r="F434" i="3"/>
  <c r="F432" i="3"/>
  <c r="F430" i="3"/>
  <c r="F428" i="3"/>
  <c r="F426" i="3"/>
  <c r="F424" i="3"/>
  <c r="F422" i="3"/>
  <c r="F420" i="3"/>
  <c r="F418" i="3"/>
  <c r="F416" i="3"/>
  <c r="F414" i="3"/>
  <c r="F412" i="3"/>
  <c r="F410" i="3"/>
  <c r="F408" i="3"/>
  <c r="F406" i="3"/>
  <c r="F404" i="3"/>
  <c r="F402" i="3"/>
  <c r="F400" i="3"/>
  <c r="F398" i="3"/>
  <c r="F396" i="3"/>
  <c r="F394" i="3"/>
  <c r="F392" i="3"/>
  <c r="F390" i="3"/>
  <c r="F388" i="3"/>
  <c r="F386" i="3"/>
  <c r="F384" i="3"/>
  <c r="F382" i="3"/>
  <c r="F380" i="3"/>
  <c r="F378" i="3"/>
  <c r="F376" i="3"/>
  <c r="F374" i="3"/>
  <c r="F372" i="3"/>
  <c r="F370" i="3"/>
  <c r="F368" i="3"/>
  <c r="F366" i="3"/>
  <c r="F364" i="3"/>
  <c r="F362" i="3"/>
  <c r="F360" i="3"/>
  <c r="F358" i="3"/>
  <c r="F356" i="3"/>
  <c r="F354" i="3"/>
  <c r="F352" i="3"/>
  <c r="F350" i="3"/>
  <c r="F348" i="3"/>
  <c r="F346" i="3"/>
  <c r="F344" i="3"/>
  <c r="F342" i="3"/>
  <c r="F340" i="3"/>
  <c r="F338" i="3"/>
  <c r="F336" i="3"/>
  <c r="F334" i="3"/>
  <c r="F332" i="3"/>
  <c r="F330" i="3"/>
  <c r="F328" i="3"/>
  <c r="F326" i="3"/>
  <c r="F324" i="3"/>
  <c r="F322" i="3"/>
  <c r="F320" i="3"/>
  <c r="F318" i="3"/>
  <c r="F316" i="3"/>
  <c r="F314" i="3"/>
  <c r="F312" i="3"/>
  <c r="F310" i="3"/>
  <c r="F308" i="3"/>
  <c r="F306" i="3"/>
  <c r="F304" i="3"/>
  <c r="F302" i="3"/>
  <c r="F300" i="3"/>
  <c r="F298" i="3"/>
  <c r="F296" i="3"/>
  <c r="F294" i="3"/>
  <c r="F292" i="3"/>
  <c r="F290" i="3"/>
  <c r="F288" i="3"/>
  <c r="F286" i="3"/>
  <c r="F284" i="3"/>
  <c r="F282" i="3"/>
  <c r="F280" i="3"/>
  <c r="F278" i="3"/>
  <c r="F276" i="3"/>
  <c r="F274" i="3"/>
  <c r="F272" i="3"/>
  <c r="F270" i="3"/>
  <c r="F268" i="3"/>
  <c r="F266" i="3"/>
  <c r="F264" i="3"/>
  <c r="F262" i="3"/>
  <c r="F260" i="3"/>
  <c r="F258" i="3"/>
  <c r="F256" i="3"/>
  <c r="F254" i="3"/>
  <c r="F252" i="3"/>
  <c r="F250" i="3"/>
  <c r="F248" i="3"/>
  <c r="F246" i="3"/>
  <c r="F244" i="3"/>
  <c r="F242" i="3"/>
  <c r="F240" i="3"/>
  <c r="F238" i="3"/>
  <c r="F236" i="3"/>
  <c r="F234" i="3"/>
  <c r="F232" i="3"/>
  <c r="F230" i="3"/>
  <c r="F228" i="3"/>
  <c r="F226" i="3"/>
  <c r="F224" i="3"/>
  <c r="F222" i="3"/>
  <c r="F220" i="3"/>
  <c r="F218" i="3"/>
  <c r="F216" i="3"/>
  <c r="F214" i="3"/>
  <c r="F212" i="3"/>
  <c r="F210" i="3"/>
  <c r="F208" i="3"/>
  <c r="F206" i="3"/>
  <c r="F204" i="3"/>
  <c r="F202" i="3"/>
  <c r="F200" i="3"/>
  <c r="F198" i="3"/>
  <c r="F196" i="3"/>
  <c r="F194" i="3"/>
  <c r="F192" i="3"/>
  <c r="F9" i="3"/>
  <c r="F11" i="3"/>
  <c r="F13" i="3"/>
  <c r="F15" i="3"/>
  <c r="F17" i="3"/>
  <c r="F19" i="3"/>
  <c r="F21" i="3"/>
  <c r="F23" i="3"/>
  <c r="F25" i="3"/>
  <c r="F27" i="3"/>
  <c r="F29" i="3"/>
  <c r="F31" i="3"/>
  <c r="F33" i="3"/>
  <c r="F35" i="3"/>
  <c r="F37" i="3"/>
  <c r="F39" i="3"/>
  <c r="F41" i="3"/>
  <c r="F43" i="3"/>
  <c r="F45" i="3"/>
  <c r="F47" i="3"/>
  <c r="F49" i="3"/>
  <c r="F51" i="3"/>
  <c r="F53" i="3"/>
  <c r="F55" i="3"/>
  <c r="F57" i="3"/>
  <c r="F59" i="3"/>
  <c r="F61" i="3"/>
  <c r="F63" i="3"/>
  <c r="F65" i="3"/>
  <c r="F67" i="3"/>
  <c r="F69" i="3"/>
  <c r="F71" i="3"/>
  <c r="F73" i="3"/>
  <c r="F75" i="3"/>
  <c r="F77" i="3"/>
  <c r="F79" i="3"/>
  <c r="F81" i="3"/>
  <c r="F83" i="3"/>
  <c r="F85" i="3"/>
  <c r="F87" i="3"/>
  <c r="F89" i="3"/>
  <c r="F91" i="3"/>
  <c r="F93" i="3"/>
  <c r="F95" i="3"/>
  <c r="F97" i="3"/>
  <c r="F99" i="3"/>
  <c r="F101" i="3"/>
  <c r="F103" i="3"/>
  <c r="F105" i="3"/>
  <c r="F107" i="3"/>
  <c r="F109" i="3"/>
  <c r="F111" i="3"/>
  <c r="F113" i="3"/>
  <c r="F115" i="3"/>
  <c r="F117" i="3"/>
  <c r="F119" i="3"/>
  <c r="F121" i="3"/>
  <c r="F123" i="3"/>
  <c r="F125" i="3"/>
  <c r="F127" i="3"/>
  <c r="F129" i="3"/>
  <c r="F131" i="3"/>
  <c r="F133" i="3"/>
  <c r="F135" i="3"/>
  <c r="F137" i="3"/>
  <c r="F139" i="3"/>
  <c r="F141" i="3"/>
  <c r="F143" i="3"/>
  <c r="F145" i="3"/>
  <c r="F147" i="3"/>
  <c r="F149" i="3"/>
  <c r="F151" i="3"/>
  <c r="F153" i="3"/>
  <c r="F155" i="3"/>
  <c r="F157" i="3"/>
  <c r="F159" i="3"/>
  <c r="F161" i="3"/>
  <c r="F163" i="3"/>
  <c r="F165" i="3"/>
  <c r="F167" i="3"/>
  <c r="F169" i="3"/>
  <c r="F171" i="3"/>
  <c r="F173" i="3"/>
  <c r="F175" i="3"/>
  <c r="F177" i="3"/>
  <c r="F179" i="3"/>
  <c r="F181" i="3"/>
  <c r="F183" i="3"/>
  <c r="F185" i="3"/>
  <c r="F187" i="3"/>
  <c r="F189" i="3"/>
  <c r="F191" i="3"/>
  <c r="F195" i="3"/>
  <c r="F199" i="3"/>
  <c r="F203" i="3"/>
  <c r="F207" i="3"/>
  <c r="F211" i="3"/>
  <c r="F215" i="3"/>
  <c r="F219" i="3"/>
  <c r="F223" i="3"/>
  <c r="F227" i="3"/>
  <c r="F231" i="3"/>
  <c r="F235" i="3"/>
  <c r="F239" i="3"/>
  <c r="F243" i="3"/>
  <c r="F247" i="3"/>
  <c r="F251" i="3"/>
  <c r="F255" i="3"/>
  <c r="F259" i="3"/>
  <c r="F263" i="3"/>
  <c r="F267" i="3"/>
  <c r="F271" i="3"/>
  <c r="F275" i="3"/>
  <c r="F279" i="3"/>
  <c r="F283" i="3"/>
  <c r="F287" i="3"/>
  <c r="F291" i="3"/>
  <c r="F295" i="3"/>
  <c r="F299" i="3"/>
  <c r="F303" i="3"/>
  <c r="F307" i="3"/>
  <c r="F311" i="3"/>
  <c r="F315" i="3"/>
  <c r="F319" i="3"/>
  <c r="F323" i="3"/>
  <c r="F327" i="3"/>
  <c r="F331" i="3"/>
  <c r="F335" i="3"/>
  <c r="F339" i="3"/>
  <c r="F343" i="3"/>
  <c r="F347" i="3"/>
  <c r="F351" i="3"/>
  <c r="F355" i="3"/>
  <c r="F359" i="3"/>
  <c r="F363" i="3"/>
  <c r="F367" i="3"/>
  <c r="F371" i="3"/>
  <c r="F375" i="3"/>
  <c r="F379" i="3"/>
  <c r="F383" i="3"/>
  <c r="F387" i="3"/>
  <c r="F391" i="3"/>
  <c r="F395" i="3"/>
  <c r="F399" i="3"/>
  <c r="F403" i="3"/>
  <c r="F407" i="3"/>
  <c r="F411" i="3"/>
  <c r="F415" i="3"/>
  <c r="F419" i="3"/>
  <c r="F423" i="3"/>
  <c r="F427" i="3"/>
  <c r="F431" i="3"/>
  <c r="F435" i="3"/>
  <c r="F439" i="3"/>
  <c r="F443" i="3"/>
  <c r="F447" i="3"/>
  <c r="F451" i="3"/>
  <c r="F455" i="3"/>
  <c r="F459" i="3"/>
  <c r="F463" i="3"/>
  <c r="F467" i="3"/>
  <c r="F471" i="3"/>
  <c r="F475" i="3"/>
  <c r="F479" i="3"/>
  <c r="F483" i="3"/>
  <c r="F487" i="3"/>
  <c r="F491" i="3"/>
  <c r="F495" i="3"/>
  <c r="F499" i="3"/>
  <c r="F503" i="3"/>
  <c r="F507" i="3"/>
  <c r="F511" i="3"/>
  <c r="F515" i="3"/>
  <c r="F519" i="3"/>
  <c r="F523" i="3"/>
  <c r="F527" i="3"/>
  <c r="F531" i="3"/>
  <c r="F535" i="3"/>
  <c r="F539" i="3"/>
  <c r="F543" i="3"/>
  <c r="F547" i="3"/>
  <c r="F551" i="3"/>
  <c r="F555" i="3"/>
  <c r="F559" i="3"/>
  <c r="F563" i="3"/>
  <c r="F567" i="3"/>
  <c r="F571" i="3"/>
  <c r="F575" i="3"/>
  <c r="F579" i="3"/>
  <c r="F583" i="3"/>
  <c r="F587" i="3"/>
  <c r="F591" i="3"/>
  <c r="F595" i="3"/>
  <c r="F599" i="3"/>
  <c r="F603" i="3"/>
  <c r="F607" i="3"/>
  <c r="F611" i="3"/>
  <c r="F615" i="3"/>
  <c r="F619" i="3"/>
  <c r="F623" i="3"/>
  <c r="F627" i="3"/>
  <c r="F631" i="3"/>
  <c r="F635" i="3"/>
  <c r="F639" i="3"/>
  <c r="F643" i="3"/>
  <c r="F647" i="3"/>
  <c r="F651" i="3"/>
  <c r="F655" i="3"/>
  <c r="F659" i="3"/>
  <c r="F663" i="3"/>
  <c r="F667" i="3"/>
  <c r="F671" i="3"/>
  <c r="F675" i="3"/>
  <c r="F679" i="3"/>
  <c r="F683" i="3"/>
  <c r="F687" i="3"/>
  <c r="F691" i="3"/>
  <c r="F695" i="3"/>
  <c r="F699" i="3"/>
  <c r="F703" i="3"/>
  <c r="F707" i="3"/>
  <c r="F711" i="3"/>
  <c r="F715" i="3"/>
  <c r="F719" i="3"/>
  <c r="F723" i="3"/>
  <c r="F727" i="3"/>
  <c r="F731" i="3"/>
  <c r="F735" i="3"/>
  <c r="F739" i="3"/>
  <c r="F743" i="3"/>
  <c r="F747" i="3"/>
  <c r="F751" i="3"/>
  <c r="F755" i="3"/>
  <c r="F759" i="3"/>
  <c r="F763" i="3"/>
  <c r="F767" i="3"/>
  <c r="F771" i="3"/>
  <c r="F775" i="3"/>
  <c r="F783" i="3"/>
  <c r="F791" i="3"/>
  <c r="F799" i="3"/>
  <c r="F807" i="3"/>
  <c r="F815" i="3"/>
  <c r="F823" i="3"/>
  <c r="F831" i="3"/>
  <c r="F839" i="3"/>
  <c r="F847" i="3"/>
  <c r="F855" i="3"/>
  <c r="F863" i="3"/>
  <c r="F871" i="3"/>
  <c r="F879" i="3"/>
  <c r="F887" i="3"/>
  <c r="F895" i="3"/>
  <c r="F903" i="3"/>
  <c r="F912" i="3"/>
  <c r="F932" i="3"/>
  <c r="F940" i="3"/>
  <c r="F948" i="3"/>
  <c r="F956" i="3"/>
  <c r="G964" i="3"/>
  <c r="I964" i="3"/>
  <c r="F241" i="4"/>
  <c r="F239" i="4"/>
  <c r="F237" i="4"/>
  <c r="F234" i="4"/>
  <c r="F232" i="4"/>
  <c r="F230" i="4"/>
  <c r="F228" i="4"/>
  <c r="F226" i="4"/>
  <c r="F224" i="4"/>
  <c r="F222" i="4"/>
  <c r="F220" i="4"/>
  <c r="F218" i="4"/>
  <c r="F216" i="4"/>
  <c r="F214" i="4"/>
  <c r="F212" i="4"/>
  <c r="F210" i="4"/>
  <c r="F208" i="4"/>
  <c r="F206" i="4"/>
  <c r="F204" i="4"/>
  <c r="F202" i="4"/>
  <c r="F200" i="4"/>
  <c r="F198" i="4"/>
  <c r="F196" i="4"/>
  <c r="F194" i="4"/>
  <c r="F192" i="4"/>
  <c r="F190" i="4"/>
  <c r="F188" i="4"/>
  <c r="F186" i="4"/>
  <c r="F184" i="4"/>
  <c r="F182" i="4"/>
  <c r="F180" i="4"/>
  <c r="F178" i="4"/>
  <c r="F176" i="4"/>
  <c r="F174" i="4"/>
  <c r="F172" i="4"/>
  <c r="F170" i="4"/>
  <c r="F168" i="4"/>
  <c r="F166" i="4"/>
  <c r="F164" i="4"/>
  <c r="F162" i="4"/>
  <c r="F160" i="4"/>
  <c r="F158" i="4"/>
  <c r="F156" i="4"/>
  <c r="F154" i="4"/>
  <c r="F152" i="4"/>
  <c r="F150" i="4"/>
  <c r="F148" i="4"/>
  <c r="F146" i="4"/>
  <c r="F144" i="4"/>
  <c r="F142" i="4"/>
  <c r="F140" i="4"/>
  <c r="F138" i="4"/>
  <c r="F136" i="4"/>
  <c r="F134" i="4"/>
  <c r="F132" i="4"/>
  <c r="F130" i="4"/>
  <c r="F128" i="4"/>
  <c r="F126" i="4"/>
  <c r="F124" i="4"/>
  <c r="F122" i="4"/>
  <c r="F120" i="4"/>
  <c r="F118" i="4"/>
  <c r="F116" i="4"/>
  <c r="F114" i="4"/>
  <c r="F112" i="4"/>
  <c r="F110" i="4"/>
  <c r="F108" i="4"/>
  <c r="F106" i="4"/>
  <c r="F104" i="4"/>
  <c r="F102" i="4"/>
  <c r="F100" i="4"/>
  <c r="F98" i="4"/>
  <c r="F96" i="4"/>
  <c r="F94" i="4"/>
  <c r="F92" i="4"/>
  <c r="F90" i="4"/>
  <c r="F88" i="4"/>
  <c r="F86" i="4"/>
  <c r="F84" i="4"/>
  <c r="F82" i="4"/>
  <c r="F80" i="4"/>
  <c r="F78" i="4"/>
  <c r="F76" i="4"/>
  <c r="F74" i="4"/>
  <c r="F9" i="4"/>
  <c r="F11" i="4"/>
  <c r="F13" i="4"/>
  <c r="F15" i="4"/>
  <c r="F17" i="4"/>
  <c r="F19" i="4"/>
  <c r="F21" i="4"/>
  <c r="F23" i="4"/>
  <c r="F25" i="4"/>
  <c r="F27" i="4"/>
  <c r="F29" i="4"/>
  <c r="F31" i="4"/>
  <c r="F33" i="4"/>
  <c r="F35" i="4"/>
  <c r="F37" i="4"/>
  <c r="F39" i="4"/>
  <c r="F41" i="4"/>
  <c r="F43" i="4"/>
  <c r="F45" i="4"/>
  <c r="F47" i="4"/>
  <c r="F49" i="4"/>
  <c r="F51" i="4"/>
  <c r="F53" i="4"/>
  <c r="F55" i="4"/>
  <c r="F57" i="4"/>
  <c r="F59" i="4"/>
  <c r="F61" i="4"/>
  <c r="F63" i="4"/>
  <c r="F65" i="4"/>
  <c r="F67" i="4"/>
  <c r="F69" i="4"/>
  <c r="F71" i="4"/>
  <c r="F73" i="4"/>
  <c r="F77" i="4"/>
  <c r="F81" i="4"/>
  <c r="F85" i="4"/>
  <c r="F89" i="4"/>
  <c r="F93" i="4"/>
  <c r="F97" i="4"/>
  <c r="F101" i="4"/>
  <c r="F105" i="4"/>
  <c r="F109" i="4"/>
  <c r="F113" i="4"/>
  <c r="F117" i="4"/>
  <c r="F121" i="4"/>
  <c r="F125" i="4"/>
  <c r="F129" i="4"/>
  <c r="F133" i="4"/>
  <c r="F137" i="4"/>
  <c r="F141" i="4"/>
  <c r="F145" i="4"/>
  <c r="F149" i="4"/>
  <c r="F153" i="4"/>
  <c r="F157" i="4"/>
  <c r="F161" i="4"/>
  <c r="F165" i="4"/>
  <c r="F169" i="4"/>
  <c r="F173" i="4"/>
  <c r="F177" i="4"/>
  <c r="F181" i="4"/>
  <c r="F185" i="4"/>
  <c r="F189" i="4"/>
  <c r="F193" i="4"/>
  <c r="F197" i="4"/>
  <c r="F201" i="4"/>
  <c r="F205" i="4"/>
  <c r="F209" i="4"/>
  <c r="F213" i="4"/>
  <c r="F217" i="4"/>
  <c r="F221" i="4"/>
  <c r="F225" i="4"/>
  <c r="F229" i="4"/>
  <c r="F233" i="4"/>
  <c r="F238" i="4"/>
  <c r="F155" i="2" l="1"/>
  <c r="F960" i="3"/>
  <c r="F963" i="3" s="1"/>
  <c r="F158" i="2"/>
  <c r="F242" i="4"/>
  <c r="F917" i="3"/>
  <c r="F920" i="3" s="1"/>
  <c r="F922" i="3" s="1"/>
  <c r="F438" i="2"/>
  <c r="F441" i="2" s="1"/>
  <c r="F442" i="2" l="1"/>
  <c r="F964" i="3"/>
</calcChain>
</file>

<file path=xl/sharedStrings.xml><?xml version="1.0" encoding="utf-8"?>
<sst xmlns="http://schemas.openxmlformats.org/spreadsheetml/2006/main" count="7939" uniqueCount="1671">
  <si>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</si>
  <si>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</si>
  <si>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</si>
  <si>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</si>
  <si>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</si>
  <si>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</si>
  <si>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</si>
  <si>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</si>
  <si>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</si>
  <si>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</si>
  <si>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</si>
  <si>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</si>
  <si>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</si>
  <si>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</si>
  <si>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</si>
  <si>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</si>
  <si>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</si>
  <si>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</si>
  <si>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</si>
  <si>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</si>
  <si>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</si>
  <si>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</si>
  <si>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</si>
  <si>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</si>
  <si>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</si>
  <si>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</si>
  <si>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ILC-10573(2143-NW) BNDES</t>
  </si>
  <si>
    <t>BANCO ITAÚ</t>
  </si>
  <si>
    <t>CRÉDITO DOCUMENTARIO</t>
  </si>
  <si>
    <t>A SOLA FIRMA</t>
  </si>
  <si>
    <t>VIGENTE</t>
  </si>
  <si>
    <t>ILC-10571(37515-EX) BNDES</t>
  </si>
  <si>
    <t>ILC-10572(13103-BM) BNDES</t>
  </si>
  <si>
    <t>10573 (2156/2157-NW) BNDES</t>
  </si>
  <si>
    <t>ILC-10571(37603) BNDES</t>
  </si>
  <si>
    <t>ILC-10572(13212-BM) BNDES</t>
  </si>
  <si>
    <t>ILC-10581(3376-BZ) BNDES</t>
  </si>
  <si>
    <t>ILC-10572(13243/13250) BNDES</t>
  </si>
  <si>
    <t>ILC-10581(3391-BZ) BNDES</t>
  </si>
  <si>
    <t>ILC-10572(13419-BM) BNDES</t>
  </si>
  <si>
    <t>ILC-10572(13480/81/86-BM) BNDES</t>
  </si>
  <si>
    <t>IM8170917(1111,1112,1113,1114) BNDES</t>
  </si>
  <si>
    <t>BANCO REGIONAL</t>
  </si>
  <si>
    <t>8123808/BNDES</t>
  </si>
  <si>
    <t>SUDAMERIS BANK. S.A.E.C.A.</t>
  </si>
  <si>
    <t>8123809/BNDES</t>
  </si>
  <si>
    <t>8123812/BNDES</t>
  </si>
  <si>
    <t>8123811/BNDES</t>
  </si>
  <si>
    <t>INTERÉS CRÉD. DOCUMENTARIO</t>
  </si>
  <si>
    <t>10572(13243/13250-BM) BNDES</t>
  </si>
  <si>
    <t xml:space="preserve">IM8170917(11111/1112/1113/1114-BSP) BNDES </t>
  </si>
  <si>
    <t xml:space="preserve">BANCO ATLAS </t>
  </si>
  <si>
    <t>INTERESES BANCARIOS</t>
  </si>
  <si>
    <t>BANCO GNB PARAGUAY S.A.</t>
  </si>
  <si>
    <t>FINANCIERA PARAGUAYO JAPONES S.A.E.C.A.</t>
  </si>
  <si>
    <t>SUDAMERIS BANK S.A.E.C.A.</t>
  </si>
  <si>
    <t>PRÉSTAMOS BANCARIOS</t>
  </si>
  <si>
    <t>PYKUR02F8566</t>
  </si>
  <si>
    <t>AL PORTADOR</t>
  </si>
  <si>
    <t>TITULO DE DEUDA</t>
  </si>
  <si>
    <t>PYKUR01F8260</t>
  </si>
  <si>
    <t>PYKUR01F8278</t>
  </si>
  <si>
    <t>PYKURO2F1322</t>
  </si>
  <si>
    <t>PYKURO2F1330</t>
  </si>
  <si>
    <t>PYKUR02F8889</t>
  </si>
  <si>
    <t>PYKUR03F8896</t>
  </si>
  <si>
    <t>PYKUR01F0069</t>
  </si>
  <si>
    <t>PYKUR01F0077</t>
  </si>
  <si>
    <t>BANCO REGIONAL S.A.E.C.A.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</si>
  <si>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</si>
  <si>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</si>
  <si>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</si>
  <si>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</si>
  <si>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</si>
  <si>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 xml:space="preserve"> 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</si>
  <si>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</si>
  <si>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</si>
  <si>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</si>
  <si>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</si>
  <si>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</si>
  <si>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</si>
  <si>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</si>
  <si>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 xml:space="preserve"> 02/04/2023</t>
  </si>
  <si>
    <t xml:space="preserve"> 27/03/2024</t>
  </si>
  <si>
    <t xml:space="preserve"> 29/09/2023</t>
  </si>
  <si>
    <t>Intereses sobre Bonos e Intereses Bancarios a Devengar GS.</t>
  </si>
  <si>
    <t>TOTALES PASIVO CORRIENTE Y NO CORRIENTE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</si>
  <si>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</si>
  <si>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</si>
  <si>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</si>
  <si>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</si>
  <si>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</si>
  <si>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</si>
  <si>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001-068-2615823</t>
  </si>
  <si>
    <t>A.N.D.E.</t>
  </si>
  <si>
    <t>PROVEEDORES LOCALES</t>
  </si>
  <si>
    <t>FACTURA</t>
  </si>
  <si>
    <t>001-068-2563482</t>
  </si>
  <si>
    <t>001-069-3137361</t>
  </si>
  <si>
    <t>001-068-2602197</t>
  </si>
  <si>
    <t>001-069-3164500</t>
  </si>
  <si>
    <t>001-069-3164499</t>
  </si>
  <si>
    <t>001-068-2607042</t>
  </si>
  <si>
    <t>001-068-2628421</t>
  </si>
  <si>
    <t>001-067-8222335</t>
  </si>
  <si>
    <t>001-001-0009344</t>
  </si>
  <si>
    <t>AGRISUR S.A.</t>
  </si>
  <si>
    <t>001-001-0009345</t>
  </si>
  <si>
    <t>001-001-0009360</t>
  </si>
  <si>
    <t>001-001-0009354</t>
  </si>
  <si>
    <t>001-001-0009415</t>
  </si>
  <si>
    <t>001-001-0052376</t>
  </si>
  <si>
    <t>AGRO PIEZAS SRL</t>
  </si>
  <si>
    <t>001-001-0052381</t>
  </si>
  <si>
    <t>001-002-0030367</t>
  </si>
  <si>
    <t>AISEN AUTOPARTE</t>
  </si>
  <si>
    <t>001-002-0030400</t>
  </si>
  <si>
    <t>004-001-0134198</t>
  </si>
  <si>
    <t>ALARMAS PROSEGUR PARAGUAY S.A.</t>
  </si>
  <si>
    <t>004-001-0018782</t>
  </si>
  <si>
    <t>AMERICA NEUMATICOS S.A.</t>
  </si>
  <si>
    <t>001-001-0004733</t>
  </si>
  <si>
    <t>ANDINO BÁEZ, PATRICIA E.</t>
  </si>
  <si>
    <t>001-001-0019568</t>
  </si>
  <si>
    <t>BAKER TILLY PARAGUAY</t>
  </si>
  <si>
    <t>001-001-0019562</t>
  </si>
  <si>
    <t>001-002-0346288</t>
  </si>
  <si>
    <t>BANCARD S.A.</t>
  </si>
  <si>
    <t>001-002-0346289</t>
  </si>
  <si>
    <t>001-002-0346290</t>
  </si>
  <si>
    <t>001-002-0346291</t>
  </si>
  <si>
    <t>001-002-0346292</t>
  </si>
  <si>
    <t>001-002-0346293</t>
  </si>
  <si>
    <t>001-002-0346294</t>
  </si>
  <si>
    <t>001-002-0346295</t>
  </si>
  <si>
    <t>001-002-0346296</t>
  </si>
  <si>
    <t>001-002-0346297</t>
  </si>
  <si>
    <t>001-002-0346298</t>
  </si>
  <si>
    <t>001-001-0002418</t>
  </si>
  <si>
    <t>BARAKAH S.R.L</t>
  </si>
  <si>
    <t>001-001-0034862</t>
  </si>
  <si>
    <t>BENITEZ NUÑEZ DA SILVEIRA, LUIS</t>
  </si>
  <si>
    <t>001-001-0034503</t>
  </si>
  <si>
    <t>001-001-0000454</t>
  </si>
  <si>
    <t>BENÍTEZ, JULIO CÉSAR</t>
  </si>
  <si>
    <t>001-001-0000455</t>
  </si>
  <si>
    <t>001-001-0000456</t>
  </si>
  <si>
    <t>001-001-0000457</t>
  </si>
  <si>
    <t>001-001-0000458</t>
  </si>
  <si>
    <t>001-001-0001643</t>
  </si>
  <si>
    <t>BRÍTEZ TOLEDO, CARLOS P.</t>
  </si>
  <si>
    <t>001-001-0012283</t>
  </si>
  <si>
    <t>C.A. LOGÍSTICA S.A.</t>
  </si>
  <si>
    <t>001-001-0012436</t>
  </si>
  <si>
    <t>001-001-0012476</t>
  </si>
  <si>
    <t>001-001-0012201</t>
  </si>
  <si>
    <t>001-001-0012193</t>
  </si>
  <si>
    <t>001-001-0012206</t>
  </si>
  <si>
    <t>001-001-0012240</t>
  </si>
  <si>
    <t>001-001-0012241</t>
  </si>
  <si>
    <t>001-001-0012242</t>
  </si>
  <si>
    <t>001-001-0012244</t>
  </si>
  <si>
    <t>001-001-0012251</t>
  </si>
  <si>
    <t>001-001-0012250</t>
  </si>
  <si>
    <t>001-001-0012253</t>
  </si>
  <si>
    <t>001-001-0012252</t>
  </si>
  <si>
    <t>001-001-0012255</t>
  </si>
  <si>
    <t>001-001-0012248</t>
  </si>
  <si>
    <t>001-001-0012289</t>
  </si>
  <si>
    <t>001-001-0012290</t>
  </si>
  <si>
    <t>001-001-0012291</t>
  </si>
  <si>
    <t>001-001-0012294</t>
  </si>
  <si>
    <t>001-001-0012293</t>
  </si>
  <si>
    <t>001-001-0012292</t>
  </si>
  <si>
    <t>001-001-0012295</t>
  </si>
  <si>
    <t>001-001-0012302</t>
  </si>
  <si>
    <t>001-001-0012308</t>
  </si>
  <si>
    <t>001-001-0012307</t>
  </si>
  <si>
    <t>001-001-0012309</t>
  </si>
  <si>
    <t>001-001-0012310</t>
  </si>
  <si>
    <t>001-001-0012311</t>
  </si>
  <si>
    <t>001-001-0012316</t>
  </si>
  <si>
    <t>001-001-0012314</t>
  </si>
  <si>
    <t>001-001-0012315</t>
  </si>
  <si>
    <t>001-001-0012317</t>
  </si>
  <si>
    <t>001-001-0012320</t>
  </si>
  <si>
    <t>001-001-0012306</t>
  </si>
  <si>
    <t>001-001-0012305</t>
  </si>
  <si>
    <t>001-001-0012304</t>
  </si>
  <si>
    <t>001-001-0012303</t>
  </si>
  <si>
    <t>001-001-0012318</t>
  </si>
  <si>
    <t>001-001-0012328</t>
  </si>
  <si>
    <t>001-001-0012325</t>
  </si>
  <si>
    <t>001-001-0012335</t>
  </si>
  <si>
    <t>001-001-0012327</t>
  </si>
  <si>
    <t>001-001-0012326</t>
  </si>
  <si>
    <t>001-001-0012323</t>
  </si>
  <si>
    <t>001-001-0012334</t>
  </si>
  <si>
    <t>001-001-0012329</t>
  </si>
  <si>
    <t>001-001-0012358</t>
  </si>
  <si>
    <t>001-001-0012359</t>
  </si>
  <si>
    <t>001-001-0012371</t>
  </si>
  <si>
    <t>001-001-0012370</t>
  </si>
  <si>
    <t>001-001-0012367</t>
  </si>
  <si>
    <t>001-001-0012369</t>
  </si>
  <si>
    <t>001-001-0012354</t>
  </si>
  <si>
    <t>001-001-0012355</t>
  </si>
  <si>
    <t>001-001-0012353</t>
  </si>
  <si>
    <t>001-001-0012356</t>
  </si>
  <si>
    <t>001-001-0012375</t>
  </si>
  <si>
    <t>001-001-0012373</t>
  </si>
  <si>
    <t>001-001-0012366</t>
  </si>
  <si>
    <t>001-001-0012364</t>
  </si>
  <si>
    <t>001-001-0012362</t>
  </si>
  <si>
    <t>001-001-0012360</t>
  </si>
  <si>
    <t>001-001-0012383</t>
  </si>
  <si>
    <t>001-001-0012381</t>
  </si>
  <si>
    <t>001-001-0012378</t>
  </si>
  <si>
    <t>001-001-0012376</t>
  </si>
  <si>
    <t>001-001-0012374</t>
  </si>
  <si>
    <t>001-001-0012372</t>
  </si>
  <si>
    <t>001-001-0012365</t>
  </si>
  <si>
    <t>001-001-0012363</t>
  </si>
  <si>
    <t>001-001-0012361</t>
  </si>
  <si>
    <t>001-001-0012357</t>
  </si>
  <si>
    <t>001-001-0012384</t>
  </si>
  <si>
    <t>001-001-0012382</t>
  </si>
  <si>
    <t>001-001-0012380</t>
  </si>
  <si>
    <t>001-001-0012377</t>
  </si>
  <si>
    <t>001-001-0012385</t>
  </si>
  <si>
    <t>001-001-0012386</t>
  </si>
  <si>
    <t>001-001-0012396</t>
  </si>
  <si>
    <t>001-001-0012395</t>
  </si>
  <si>
    <t>001-001-0012387</t>
  </si>
  <si>
    <t>001-001-0012388</t>
  </si>
  <si>
    <t>001-001-0012398</t>
  </si>
  <si>
    <t>001-001-0012400</t>
  </si>
  <si>
    <t>001-001-0012399</t>
  </si>
  <si>
    <t>001-001-0012392</t>
  </si>
  <si>
    <t>001-001-0012393</t>
  </si>
  <si>
    <t>001-001-0012394</t>
  </si>
  <si>
    <t>001-001-0012389</t>
  </si>
  <si>
    <t>001-001-0012404</t>
  </si>
  <si>
    <t>001-001-0012403</t>
  </si>
  <si>
    <t>001-001-0012401</t>
  </si>
  <si>
    <t>001-001-0012439</t>
  </si>
  <si>
    <t>001-001-0012438</t>
  </si>
  <si>
    <t>001-001-0012437</t>
  </si>
  <si>
    <t>001-001-0012435</t>
  </si>
  <si>
    <t>001-001-0012447</t>
  </si>
  <si>
    <t>001-001-0012445</t>
  </si>
  <si>
    <t>001-001-0012444</t>
  </si>
  <si>
    <t>001-001-0012443</t>
  </si>
  <si>
    <t>001-001-0012446</t>
  </si>
  <si>
    <t>001-001-0012441</t>
  </si>
  <si>
    <t>001-001-0012442</t>
  </si>
  <si>
    <t>001-001-0012440</t>
  </si>
  <si>
    <t>001-001-0012449</t>
  </si>
  <si>
    <t>001-001-0012454</t>
  </si>
  <si>
    <t>001-001-0012453</t>
  </si>
  <si>
    <t>001-001-0012452</t>
  </si>
  <si>
    <t>001-001-0012450</t>
  </si>
  <si>
    <t>001-001-0012451</t>
  </si>
  <si>
    <t>001-001-0012456</t>
  </si>
  <si>
    <t>001-001-0012459</t>
  </si>
  <si>
    <t>001-001-0012458</t>
  </si>
  <si>
    <t>001-001-0012457</t>
  </si>
  <si>
    <t>001-001-0012455</t>
  </si>
  <si>
    <t>001-001-0012463</t>
  </si>
  <si>
    <t>001-001-0012474</t>
  </si>
  <si>
    <t>001-001-0012473</t>
  </si>
  <si>
    <t>001-001-0012470</t>
  </si>
  <si>
    <t>001-001-0012469</t>
  </si>
  <si>
    <t>001-001-0012467</t>
  </si>
  <si>
    <t>001-001-0012465</t>
  </si>
  <si>
    <t>001-001-0012475</t>
  </si>
  <si>
    <t>001-001-0012472</t>
  </si>
  <si>
    <t>001-001-0012471</t>
  </si>
  <si>
    <t>001-001-0012468</t>
  </si>
  <si>
    <t>001-001-0012466</t>
  </si>
  <si>
    <t>001-001-0012464</t>
  </si>
  <si>
    <t>001-001-0012478</t>
  </si>
  <si>
    <t>001-001-0012479</t>
  </si>
  <si>
    <t>001-001-0012480</t>
  </si>
  <si>
    <t>001-001-0012481</t>
  </si>
  <si>
    <t>001-001-0012482</t>
  </si>
  <si>
    <t>001-001-0012483</t>
  </si>
  <si>
    <t>001-001-0012484</t>
  </si>
  <si>
    <t>001-001-0012512</t>
  </si>
  <si>
    <t>001-001-0012513</t>
  </si>
  <si>
    <t>001-001-0012501</t>
  </si>
  <si>
    <t>001-001-0012502</t>
  </si>
  <si>
    <t>001-001-0012500</t>
  </si>
  <si>
    <t>001-001-0012509</t>
  </si>
  <si>
    <t>001-001-0012511</t>
  </si>
  <si>
    <t>001-001-0012506</t>
  </si>
  <si>
    <t>001-001-0012504</t>
  </si>
  <si>
    <t>001-001-0012510</t>
  </si>
  <si>
    <t>001-001-0012507</t>
  </si>
  <si>
    <t>001-001-0012503</t>
  </si>
  <si>
    <t>001-001-0012505</t>
  </si>
  <si>
    <t>001-001-0012515</t>
  </si>
  <si>
    <t>001-001-0012516</t>
  </si>
  <si>
    <t>001-001-0012524</t>
  </si>
  <si>
    <t>001-001-0012525</t>
  </si>
  <si>
    <t>001-001-0012526</t>
  </si>
  <si>
    <t>001-001-0012527</t>
  </si>
  <si>
    <t>001-001-0012528</t>
  </si>
  <si>
    <t>001-001-0012517</t>
  </si>
  <si>
    <t>001-001-0012518</t>
  </si>
  <si>
    <t>001-001-0012543</t>
  </si>
  <si>
    <t>001-001-0012540</t>
  </si>
  <si>
    <t>001-001-0012542</t>
  </si>
  <si>
    <t>001-001-0012545</t>
  </si>
  <si>
    <t>001-001-0012544</t>
  </si>
  <si>
    <t>001-001-0012547</t>
  </si>
  <si>
    <t>001-001-0012546</t>
  </si>
  <si>
    <t>001-001-0012549</t>
  </si>
  <si>
    <t>001-001-0012550</t>
  </si>
  <si>
    <t>001-001-0012551</t>
  </si>
  <si>
    <t>001-001-0012552</t>
  </si>
  <si>
    <t>001-001-0012555</t>
  </si>
  <si>
    <t>001-001-0012536</t>
  </si>
  <si>
    <t>001-001-0012537</t>
  </si>
  <si>
    <t>001-001-0012538</t>
  </si>
  <si>
    <t>001-001-0012534</t>
  </si>
  <si>
    <t>001-001-0012533</t>
  </si>
  <si>
    <t>001-001-0012532</t>
  </si>
  <si>
    <t>001-001-0012531</t>
  </si>
  <si>
    <t>001-001-0012530</t>
  </si>
  <si>
    <t>001-001-0012554</t>
  </si>
  <si>
    <t>001-001-0012553</t>
  </si>
  <si>
    <t>001-001-0012570</t>
  </si>
  <si>
    <t>001-001-0012569</t>
  </si>
  <si>
    <t>001-001-0012568</t>
  </si>
  <si>
    <t>001-001-0012567</t>
  </si>
  <si>
    <t>001-001-0012566</t>
  </si>
  <si>
    <t>001-001-0012571</t>
  </si>
  <si>
    <t>001-001-0012572</t>
  </si>
  <si>
    <t>001-001-0012573</t>
  </si>
  <si>
    <t>001-001-0012577</t>
  </si>
  <si>
    <t>001-001-0012575</t>
  </si>
  <si>
    <t>001-001-0012576</t>
  </si>
  <si>
    <t>001-001-0012574</t>
  </si>
  <si>
    <t>001-001-0012586</t>
  </si>
  <si>
    <t>001-001-0012579</t>
  </si>
  <si>
    <t>001-001-0012580</t>
  </si>
  <si>
    <t>001-001-0012578</t>
  </si>
  <si>
    <t>001-001-0012583</t>
  </si>
  <si>
    <t>001-001-0012581</t>
  </si>
  <si>
    <t>001-001-0012582</t>
  </si>
  <si>
    <t>001-001-0012585</t>
  </si>
  <si>
    <t>001-001-0012584</t>
  </si>
  <si>
    <t>001-001-0012592</t>
  </si>
  <si>
    <t>001-001-0012589</t>
  </si>
  <si>
    <t>001-001-0012588</t>
  </si>
  <si>
    <t>001-001-0012593</t>
  </si>
  <si>
    <t>001-001-0012590</t>
  </si>
  <si>
    <t>001-001-0012599</t>
  </si>
  <si>
    <t>001-001-0012605</t>
  </si>
  <si>
    <t>001-001-0012596</t>
  </si>
  <si>
    <t>001-001-0012603</t>
  </si>
  <si>
    <t>001-001-0012601</t>
  </si>
  <si>
    <t>001-001-0012607</t>
  </si>
  <si>
    <t>001-001-0012598</t>
  </si>
  <si>
    <t>001-001-0012604</t>
  </si>
  <si>
    <t>001-001-0012600</t>
  </si>
  <si>
    <t>001-001-0012608</t>
  </si>
  <si>
    <t>001-001-0012595</t>
  </si>
  <si>
    <t>001-001-0012597</t>
  </si>
  <si>
    <t>001-001-0012602</t>
  </si>
  <si>
    <t>001-001-0012594</t>
  </si>
  <si>
    <t>001-001-0012587</t>
  </si>
  <si>
    <t>001-001-0005779</t>
  </si>
  <si>
    <t>CABRERA ARAUJO LUIS CARLOS</t>
  </si>
  <si>
    <t>001-004-0000474</t>
  </si>
  <si>
    <t>CARDOZO FERREIRA, JOSE DANIEL</t>
  </si>
  <si>
    <t>005-005-0006556</t>
  </si>
  <si>
    <t>CARRILLO BENÍTEZ, GLADYS S.</t>
  </si>
  <si>
    <t>001-001-0143091</t>
  </si>
  <si>
    <t>CENTRO AGRICOLA S.R.L.</t>
  </si>
  <si>
    <t>001-001-0114859</t>
  </si>
  <si>
    <t>CENTRO DE LOS COMPRESORES S.A</t>
  </si>
  <si>
    <t>001-001-0114858</t>
  </si>
  <si>
    <t>001-001-0114857</t>
  </si>
  <si>
    <t>001-001-0114994</t>
  </si>
  <si>
    <t>001-001-0115101</t>
  </si>
  <si>
    <t>001-001-0114628</t>
  </si>
  <si>
    <t>COMPAÑIA MARÍTIMA PARAGUAYA S.A.</t>
  </si>
  <si>
    <t>001-001-0114629</t>
  </si>
  <si>
    <t>001-014-0067538</t>
  </si>
  <si>
    <t>COOPERATIVA RAUL PEÑA LTDA</t>
  </si>
  <si>
    <t>001-002-0016835</t>
  </si>
  <si>
    <t>COSMOS 93 S.R.L.</t>
  </si>
  <si>
    <t>001-002-0016836</t>
  </si>
  <si>
    <t>001-002-0016959</t>
  </si>
  <si>
    <t>001-002-0016970</t>
  </si>
  <si>
    <t>001-002-0017741</t>
  </si>
  <si>
    <t>001-002-0017742</t>
  </si>
  <si>
    <t>001-001-0000416</t>
  </si>
  <si>
    <t>CRISTALDO FLECHA, MALIR ELIZABETH</t>
  </si>
  <si>
    <t>001-001-0000418</t>
  </si>
  <si>
    <t>001-001-0000140</t>
  </si>
  <si>
    <t>DANNA ANNELIESE JUILFS ARCE</t>
  </si>
  <si>
    <t>001-001-0002780</t>
  </si>
  <si>
    <t>DEL ZOTTO, DANIEL</t>
  </si>
  <si>
    <t>001-001-0000715</t>
  </si>
  <si>
    <t>DIETZE BOGADO, JASNI ELIZABETH</t>
  </si>
  <si>
    <t>001-001-0000716</t>
  </si>
  <si>
    <t>001-001-0003838</t>
  </si>
  <si>
    <t>DISAB SUDAMERICANA S.A.</t>
  </si>
  <si>
    <t>001-001-0000124</t>
  </si>
  <si>
    <t>EDUARDO DANIEL ACUÑA CENTURIÒN</t>
  </si>
  <si>
    <t>001-002-0001643</t>
  </si>
  <si>
    <t>EL MEJOR S.R.L.</t>
  </si>
  <si>
    <t>001-002-0001644</t>
  </si>
  <si>
    <t>002-001-0088507</t>
  </si>
  <si>
    <t>EQUIPAR S.R.L.</t>
  </si>
  <si>
    <t>001-001-0002100</t>
  </si>
  <si>
    <t>ESPÍNOLA ALVIZO, ELIGIO</t>
  </si>
  <si>
    <t>003-001-0094069</t>
  </si>
  <si>
    <t>FERRETERIA BERTI S.R.L</t>
  </si>
  <si>
    <t>003-001-0094127</t>
  </si>
  <si>
    <t>001-001-0000310</t>
  </si>
  <si>
    <t>FRÖHLICH, DIRCEU</t>
  </si>
  <si>
    <t>001-001-0072550</t>
  </si>
  <si>
    <t>G Y S CUBIERTAS S.A</t>
  </si>
  <si>
    <t>001-001-0001143</t>
  </si>
  <si>
    <t>GONZÁLEZ ALVAREZ, FRANCISCO</t>
  </si>
  <si>
    <t>001-001-0000380</t>
  </si>
  <si>
    <t>GONZALEZ ORTIZ, DARIO DAVID</t>
  </si>
  <si>
    <t>001-001-0000381</t>
  </si>
  <si>
    <t>001-001-0000382</t>
  </si>
  <si>
    <t>001-001-0009912</t>
  </si>
  <si>
    <t>GUIDE S.R.L</t>
  </si>
  <si>
    <t>001-001-0007357</t>
  </si>
  <si>
    <t>HIDRÁULICA ENCARNACIÓN S.A</t>
  </si>
  <si>
    <t>001-001-0007409</t>
  </si>
  <si>
    <t>001-001-0007406</t>
  </si>
  <si>
    <t>001-001-0007399</t>
  </si>
  <si>
    <t>001-001-0007444</t>
  </si>
  <si>
    <t>001-001-0007477</t>
  </si>
  <si>
    <t>001-001-0007476</t>
  </si>
  <si>
    <t>001-001-0010225</t>
  </si>
  <si>
    <t>HP RECTIFICADORA DE MOTORES S.A.</t>
  </si>
  <si>
    <t>001-001-0001201</t>
  </si>
  <si>
    <t>IDENTIDAD PUBLICIDAD S.A</t>
  </si>
  <si>
    <t>006-001-0023040</t>
  </si>
  <si>
    <t>INDALCO S.R.L.</t>
  </si>
  <si>
    <t>006-001-0023038</t>
  </si>
  <si>
    <t>001-001-0001270</t>
  </si>
  <si>
    <t>INDUSTRIAL SCHROEDER S.R.L.</t>
  </si>
  <si>
    <t>001-001-0001288</t>
  </si>
  <si>
    <t>001-001-0003831</t>
  </si>
  <si>
    <t>INYESMIL S.A.</t>
  </si>
  <si>
    <t>001-001-0005194</t>
  </si>
  <si>
    <t>JOM S.A.</t>
  </si>
  <si>
    <t>001-001-0001340</t>
  </si>
  <si>
    <t>KADY CENTRO AUTOMOTIVO S.A</t>
  </si>
  <si>
    <t>001-001-0001374</t>
  </si>
  <si>
    <t>001-001-0000442</t>
  </si>
  <si>
    <t>LEGUIZAMON NUÑEZ, SEBASTIAN GABRIEL</t>
  </si>
  <si>
    <t>001-001-0000351</t>
  </si>
  <si>
    <t>LOPEZ, ANTONIO</t>
  </si>
  <si>
    <t>001-002-0014753</t>
  </si>
  <si>
    <t>LOS TRIGALES S.A</t>
  </si>
  <si>
    <t>001-001-0170213</t>
  </si>
  <si>
    <t>MANGOPAR S.R.L.</t>
  </si>
  <si>
    <t>001-001-0100977</t>
  </si>
  <si>
    <t>MAPFRE DE SEGUROS S.A</t>
  </si>
  <si>
    <t>001-001-0000730</t>
  </si>
  <si>
    <t>MEGA S.R.L.</t>
  </si>
  <si>
    <t>001-001-0000733</t>
  </si>
  <si>
    <t>001-001-0015326</t>
  </si>
  <si>
    <t>MENDEZ GONZÁLEZ, LIBRADA</t>
  </si>
  <si>
    <t>001-001-0015325</t>
  </si>
  <si>
    <t>001-001-0015407</t>
  </si>
  <si>
    <t>001-001-0015427</t>
  </si>
  <si>
    <t>001-001-0015431</t>
  </si>
  <si>
    <t>001-001-0015443</t>
  </si>
  <si>
    <t>001-001-0001512</t>
  </si>
  <si>
    <t>MERELES, MIGUEL ANGEL</t>
  </si>
  <si>
    <t>001-001-0001511</t>
  </si>
  <si>
    <t>001-001-0002274</t>
  </si>
  <si>
    <t>MESQUITA OSORIO, KARINA LETICIA</t>
  </si>
  <si>
    <t>001-001-0002615</t>
  </si>
  <si>
    <t>MONGES ARZAMIENDIA, MISAEL</t>
  </si>
  <si>
    <t>001-001-0003606</t>
  </si>
  <si>
    <t>MOREIRA OLMEDO, ESMILCE</t>
  </si>
  <si>
    <t>001-001-0006750</t>
  </si>
  <si>
    <t>MOVITEC S.R.L.</t>
  </si>
  <si>
    <t>001-003-0015514</t>
  </si>
  <si>
    <t>NEUMATICOS PARANA S.R.L.</t>
  </si>
  <si>
    <t>001-003-0015513</t>
  </si>
  <si>
    <t>001-001-0042776</t>
  </si>
  <si>
    <t>PAMPEIRO COM.IMP.EXP.SRL</t>
  </si>
  <si>
    <t>001-024-0035016</t>
  </si>
  <si>
    <t>PARAGUAY ENERGY OP. Y LOG. S.R.L.</t>
  </si>
  <si>
    <t>001-024-0035770</t>
  </si>
  <si>
    <t>001-024-0036908</t>
  </si>
  <si>
    <t>001-024-0036996</t>
  </si>
  <si>
    <t>001-024-0037000</t>
  </si>
  <si>
    <t>001-024-0036998</t>
  </si>
  <si>
    <t>001-024-0036997</t>
  </si>
  <si>
    <t>001-001-0008279</t>
  </si>
  <si>
    <t>PARAGUAY FILM S.R.L</t>
  </si>
  <si>
    <t>001-001-0119562</t>
  </si>
  <si>
    <t>PATRIA S.A DE SEGUROS Y REASEGUROS</t>
  </si>
  <si>
    <t>001-001-0001191</t>
  </si>
  <si>
    <t>PEDROZO, RICARDO JAVIER</t>
  </si>
  <si>
    <t>001-001-0006794</t>
  </si>
  <si>
    <t>PERALTA F., OSCAR ARTURO</t>
  </si>
  <si>
    <t>001-010-0049928</t>
  </si>
  <si>
    <t>PROCARD S.A.</t>
  </si>
  <si>
    <t>001-001-0004840</t>
  </si>
  <si>
    <t>RAJCZAKOWSKI CHIMILOVSKI, TOMAS E.</t>
  </si>
  <si>
    <t>001-001-0004843</t>
  </si>
  <si>
    <t>001-001-0004844</t>
  </si>
  <si>
    <t>001-001-0004848</t>
  </si>
  <si>
    <t>001-001-0004847</t>
  </si>
  <si>
    <t>001-002-0001684</t>
  </si>
  <si>
    <t>RECTISERVICE S.A.</t>
  </si>
  <si>
    <t>001-002-0007520</t>
  </si>
  <si>
    <t>REGIONAL S.A. DE SEGUROS</t>
  </si>
  <si>
    <t>001-002-0007514</t>
  </si>
  <si>
    <t>001-002-0007523</t>
  </si>
  <si>
    <t>001-002-0007530</t>
  </si>
  <si>
    <t>001-002-0007539</t>
  </si>
  <si>
    <t>001-002-0007536</t>
  </si>
  <si>
    <t>001-002-0007537</t>
  </si>
  <si>
    <t>001-002-0007524</t>
  </si>
  <si>
    <t>001-002-0007531</t>
  </si>
  <si>
    <t>001-002-0007525</t>
  </si>
  <si>
    <t>001-002-0007522</t>
  </si>
  <si>
    <t>001-002-0007515</t>
  </si>
  <si>
    <t>001-002-0007526</t>
  </si>
  <si>
    <t>001-002-0007533</t>
  </si>
  <si>
    <t>001-002-0007535</t>
  </si>
  <si>
    <t>001-002-0007538</t>
  </si>
  <si>
    <t>001-002-0007529</t>
  </si>
  <si>
    <t>001-002-0007527</t>
  </si>
  <si>
    <t>001-002-0007534</t>
  </si>
  <si>
    <t>001-002-0007528</t>
  </si>
  <si>
    <t>001-002-0008428</t>
  </si>
  <si>
    <t>REYCERZ BINKORVICH, ANDRIANE</t>
  </si>
  <si>
    <t>001-002-0008427</t>
  </si>
  <si>
    <t>001-002-0008425</t>
  </si>
  <si>
    <t>001-001-0002029</t>
  </si>
  <si>
    <t>ROCEL S.R.L.</t>
  </si>
  <si>
    <t>001-001-0002030</t>
  </si>
  <si>
    <t>001-001-0002033</t>
  </si>
  <si>
    <t>001-001-0002032</t>
  </si>
  <si>
    <t>001-001-0002038</t>
  </si>
  <si>
    <t>001-001-0002036</t>
  </si>
  <si>
    <t>001-001-0002035</t>
  </si>
  <si>
    <t>005-005-0006569</t>
  </si>
  <si>
    <t>ROMERO MARTÍNEZ, CARLOS ALBERTO</t>
  </si>
  <si>
    <t>001-001-0000288</t>
  </si>
  <si>
    <t>001-001-0000139</t>
  </si>
  <si>
    <t>ROMERO RUIZ DIAZ, NILO</t>
  </si>
  <si>
    <t>001-001-0005690</t>
  </si>
  <si>
    <t>RUIZ DIAZ, MARIA TERESA</t>
  </si>
  <si>
    <t>001-001-0000676</t>
  </si>
  <si>
    <t>SANTACRUZ BARBERAN,FRANCISCO DANIEL</t>
  </si>
  <si>
    <t>001-001-0000677</t>
  </si>
  <si>
    <t>001-001-0000682</t>
  </si>
  <si>
    <t>001-002-0001440</t>
  </si>
  <si>
    <t>SANTACRUZ CÁCERES, JUAN ALBERTO</t>
  </si>
  <si>
    <t>001-002-0001443</t>
  </si>
  <si>
    <t>001-002-0001446</t>
  </si>
  <si>
    <t>001-001-0001467</t>
  </si>
  <si>
    <t>SATO MATSUURA, VICTOR</t>
  </si>
  <si>
    <t>001-001-0001469</t>
  </si>
  <si>
    <t>001-001-0001468</t>
  </si>
  <si>
    <t>005-001-0195640</t>
  </si>
  <si>
    <t>SEMAR S.R.L.</t>
  </si>
  <si>
    <t>005-001-0195639</t>
  </si>
  <si>
    <t>005-001-0196355</t>
  </si>
  <si>
    <t>005-001-0196357</t>
  </si>
  <si>
    <t>001-001-0026168</t>
  </si>
  <si>
    <t>SERVICIOS MERCANTILES INTERNAC. S.R</t>
  </si>
  <si>
    <t>001-001-0001199</t>
  </si>
  <si>
    <t>SIPILIUK  DENEGA, ANDRÉS</t>
  </si>
  <si>
    <t>001-001-0001200</t>
  </si>
  <si>
    <t>001-001-0001204</t>
  </si>
  <si>
    <t>001-001-0014189</t>
  </si>
  <si>
    <t>SOSA SAMUDIO, MILCIADES</t>
  </si>
  <si>
    <t>001-001-0000745</t>
  </si>
  <si>
    <t>TORNERÍA ARRÚA S.R.L</t>
  </si>
  <si>
    <t>001-001-0004765</t>
  </si>
  <si>
    <t>TORRES GONZALEZ, JUAN R.</t>
  </si>
  <si>
    <t>010-002-0015099</t>
  </si>
  <si>
    <t>TRACTO AGRO VIAL S.A.</t>
  </si>
  <si>
    <t>001-001-0000976</t>
  </si>
  <si>
    <t>TURBOPY S.A.</t>
  </si>
  <si>
    <t>001-001-0003262</t>
  </si>
  <si>
    <t>VALDOVINOS C, GUSTAVO A.</t>
  </si>
  <si>
    <t>001-001-0003418</t>
  </si>
  <si>
    <t>001-001-0003321</t>
  </si>
  <si>
    <t>001-001-0006968</t>
  </si>
  <si>
    <t>VICENTA ZARZA LIMA</t>
  </si>
  <si>
    <t>001-001-0006969</t>
  </si>
  <si>
    <t>001-001-0000254</t>
  </si>
  <si>
    <t>VILLALBA ACUÑA, PEDRO ALCIDES</t>
  </si>
  <si>
    <t>001-001-0001185</t>
  </si>
  <si>
    <t>VILLALBA BENÍTEZ, IDELIO RAUL</t>
  </si>
  <si>
    <t>001-001-0001186</t>
  </si>
  <si>
    <t>001-001-0001188</t>
  </si>
  <si>
    <t>001-001-0001187</t>
  </si>
  <si>
    <t>001-001-0008195</t>
  </si>
  <si>
    <t>WAGNER, DELMAR INACIO</t>
  </si>
  <si>
    <t>001-001-0001934</t>
  </si>
  <si>
    <t>WASMUTH, DIEGO IMANOL</t>
  </si>
  <si>
    <t>001-002-0152695</t>
  </si>
  <si>
    <t>WASZAJ S.R.L.</t>
  </si>
  <si>
    <t>014-002-0003069</t>
  </si>
  <si>
    <t>AUTOMOTORES Y MAQUINARIA S.A.E.C.A.</t>
  </si>
  <si>
    <t>014-002-0003598</t>
  </si>
  <si>
    <t>001-002-0003907</t>
  </si>
  <si>
    <t>ITAPUA COMUNICACIONES S.A.</t>
  </si>
  <si>
    <t>001-002-0003922</t>
  </si>
  <si>
    <t>001-002-0003905</t>
  </si>
  <si>
    <t>002-003-0002355</t>
  </si>
  <si>
    <t>001-002-0003917</t>
  </si>
  <si>
    <t>022-001-0001991</t>
  </si>
  <si>
    <t>002-008-0004179</t>
  </si>
  <si>
    <t>TRANSAGRO SOCIEDAD ANONIMA</t>
  </si>
  <si>
    <t>002-003-0002159</t>
  </si>
  <si>
    <t>002-003-0002120</t>
  </si>
  <si>
    <t>014-002-0003760</t>
  </si>
  <si>
    <t>001-013-0000910</t>
  </si>
  <si>
    <t>SEMILLAS DEL AGRO S.A.E.</t>
  </si>
  <si>
    <t>014-002-0003331</t>
  </si>
  <si>
    <t>001-002-0003915</t>
  </si>
  <si>
    <t>001-014-0001148</t>
  </si>
  <si>
    <t>001-002-0003897</t>
  </si>
  <si>
    <t>001-002-0006062</t>
  </si>
  <si>
    <t>TRANSPORTE Y LOGISTICA PARAGUAYA S.</t>
  </si>
  <si>
    <t>001-002-0005945</t>
  </si>
  <si>
    <t>001-001-0026169</t>
  </si>
  <si>
    <t>002-003-0002292</t>
  </si>
  <si>
    <t>002-003-0002297</t>
  </si>
  <si>
    <t>001-002-0003889</t>
  </si>
  <si>
    <t>001-002-0007513</t>
  </si>
  <si>
    <t>022-001-0001400</t>
  </si>
  <si>
    <t>004-001-0001571</t>
  </si>
  <si>
    <t>LA INDEPENDENCIA DE SEGUROS S.A</t>
  </si>
  <si>
    <t>004-001-0001570</t>
  </si>
  <si>
    <t>004-001-0001586</t>
  </si>
  <si>
    <t>004-001-0001602</t>
  </si>
  <si>
    <t>001-001-0114731</t>
  </si>
  <si>
    <t>001-001-0114732</t>
  </si>
  <si>
    <t>001-003-0004433</t>
  </si>
  <si>
    <t>PULVIPAR SA</t>
  </si>
  <si>
    <t>001 001 0000561</t>
  </si>
  <si>
    <t>HEISECKE C, MIGUEL C.</t>
  </si>
  <si>
    <t>002-003-0001881</t>
  </si>
  <si>
    <t>004-001-0001573</t>
  </si>
  <si>
    <t>004-001-0001572</t>
  </si>
  <si>
    <t>022-001-0001817</t>
  </si>
  <si>
    <t>001-002-0007341</t>
  </si>
  <si>
    <t>014-002-0003776</t>
  </si>
  <si>
    <t>001-003-0002806</t>
  </si>
  <si>
    <t>INDEPENDENCIA SHIPING S.A.</t>
  </si>
  <si>
    <t>004-001-0001585</t>
  </si>
  <si>
    <t>004-001-0001582</t>
  </si>
  <si>
    <t>004-001-0001584</t>
  </si>
  <si>
    <t>003-001-0091308</t>
  </si>
  <si>
    <t>FERRARI AUTOCENTRO S.A</t>
  </si>
  <si>
    <t>001-001-0000560</t>
  </si>
  <si>
    <t>003-002-0000895</t>
  </si>
  <si>
    <t>J.FLEISCHMAN Y CIA. S.R.L</t>
  </si>
  <si>
    <t>011-002-0003581</t>
  </si>
  <si>
    <t>011-002-0003974</t>
  </si>
  <si>
    <t>001-003-0000532</t>
  </si>
  <si>
    <t>INFOCENTER S.A.</t>
  </si>
  <si>
    <t>001-001-0069811</t>
  </si>
  <si>
    <t>001-001-0006643</t>
  </si>
  <si>
    <t>AGROPECUARIA BUSANELLO S.A.</t>
  </si>
  <si>
    <t>001-001-0005955</t>
  </si>
  <si>
    <t>001-004-0000147</t>
  </si>
  <si>
    <t>MERTIN, FRINDOLINO</t>
  </si>
  <si>
    <t>003-001-0039225</t>
  </si>
  <si>
    <t>001-003-0000533</t>
  </si>
  <si>
    <t>001-001-0031187</t>
  </si>
  <si>
    <t>UNIJET S.A.</t>
  </si>
  <si>
    <t>001-001-0000247</t>
  </si>
  <si>
    <t>3K GROUP S.A.</t>
  </si>
  <si>
    <t>001 001 0000220</t>
  </si>
  <si>
    <t>SCHERER, GEFERSON PEDRO</t>
  </si>
  <si>
    <t>001-001-0042928</t>
  </si>
  <si>
    <t>001-001-0073848</t>
  </si>
  <si>
    <t>SEGEL LOGISTICA S.A.</t>
  </si>
  <si>
    <t>001-001-0006236</t>
  </si>
  <si>
    <t>001 001 0000143</t>
  </si>
  <si>
    <t>KUHNER DOERNER, ISMAEL</t>
  </si>
  <si>
    <t>001-004-0000148</t>
  </si>
  <si>
    <t>001-001-000301</t>
  </si>
  <si>
    <t>MENEGAT, ARI ALBERTO</t>
  </si>
  <si>
    <t>001-001-0000255</t>
  </si>
  <si>
    <t>006-2021</t>
  </si>
  <si>
    <t>ANTONIOSI TECNOLOGÍA AGR. LTDA.</t>
  </si>
  <si>
    <t>PROVEDORES DEL EXTERIOR</t>
  </si>
  <si>
    <t>14039-TR</t>
  </si>
  <si>
    <t>JOHN DEERE SALES HISPANOAM S DE RL</t>
  </si>
  <si>
    <t xml:space="preserve"> DLR 686641</t>
  </si>
  <si>
    <t xml:space="preserve"> DLR 686675</t>
  </si>
  <si>
    <t>DLR 686888</t>
  </si>
  <si>
    <t>DLR 686642</t>
  </si>
  <si>
    <t>DLR 687188</t>
  </si>
  <si>
    <t xml:space="preserve"> DLR 694574</t>
  </si>
  <si>
    <t xml:space="preserve"> DLR 699252</t>
  </si>
  <si>
    <t xml:space="preserve"> DLR 699717</t>
  </si>
  <si>
    <t xml:space="preserve"> DLR 920836</t>
  </si>
  <si>
    <t xml:space="preserve"> DLR 920838</t>
  </si>
  <si>
    <t>4037-CF</t>
  </si>
  <si>
    <t>JOHN DEERE CONSTRUCTION &amp; FORESTRY</t>
  </si>
  <si>
    <t>4037-CF C.C.A.</t>
  </si>
  <si>
    <t>CIBER EQUIPAMIENTOS RODOVIARIOS LTD</t>
  </si>
  <si>
    <t>HAMBURG-SUD</t>
  </si>
  <si>
    <t>DLR 691005</t>
  </si>
  <si>
    <t>MEHITOR IMPORTACIÓN &amp; DISTRIBUCIÓN</t>
  </si>
  <si>
    <t xml:space="preserve">38146 - HZ </t>
  </si>
  <si>
    <t>01-004276</t>
  </si>
  <si>
    <t>TRANSPORTADORA DELLUCIO</t>
  </si>
  <si>
    <t>01-004275</t>
  </si>
  <si>
    <t>01-004277</t>
  </si>
  <si>
    <t>38537-HZ</t>
  </si>
  <si>
    <t>001-001-3972003</t>
  </si>
  <si>
    <t>BIC GRAPHIC</t>
  </si>
  <si>
    <t xml:space="preserve"> DLR 691004</t>
  </si>
  <si>
    <t>DLR 690744</t>
  </si>
  <si>
    <t>DLR 690953</t>
  </si>
  <si>
    <t>001-001-0037783</t>
  </si>
  <si>
    <t xml:space="preserve"> DLR 694975</t>
  </si>
  <si>
    <t xml:space="preserve"> DLR 696923</t>
  </si>
  <si>
    <t xml:space="preserve"> DLR 698239</t>
  </si>
  <si>
    <t xml:space="preserve"> DLR 698778</t>
  </si>
  <si>
    <t xml:space="preserve"> DLR 920833</t>
  </si>
  <si>
    <t>001-001-0000717</t>
  </si>
  <si>
    <t>38230 - HZ</t>
  </si>
  <si>
    <t>38378 - HZ</t>
  </si>
  <si>
    <t>38380 - HZ</t>
  </si>
  <si>
    <t>02476 - CT</t>
  </si>
  <si>
    <t>02497 - CT</t>
  </si>
  <si>
    <t>02501 - CT</t>
  </si>
  <si>
    <t>14028 - TR</t>
  </si>
  <si>
    <t>14090 - TR</t>
  </si>
  <si>
    <t>14139 - TR</t>
  </si>
  <si>
    <t>38551 - HZ</t>
  </si>
  <si>
    <t>14106 - TR</t>
  </si>
  <si>
    <t>38569 - HZ</t>
  </si>
  <si>
    <t>38571 - HZ</t>
  </si>
  <si>
    <t>38572 - HZ</t>
  </si>
  <si>
    <t>13889-TR</t>
  </si>
  <si>
    <t>14188-TR</t>
  </si>
  <si>
    <t>38653 - HZ</t>
  </si>
  <si>
    <t>14261 - TR</t>
  </si>
  <si>
    <t>14277 - TR</t>
  </si>
  <si>
    <t>14296 - TR</t>
  </si>
  <si>
    <t>14288 - TR</t>
  </si>
  <si>
    <t>38709 - HZ</t>
  </si>
  <si>
    <t>WIRTGEN</t>
  </si>
  <si>
    <t>HAMM AG</t>
  </si>
  <si>
    <t>AR2111042</t>
  </si>
  <si>
    <t>STREUMASTER MASCHINENBAU GMBH</t>
  </si>
  <si>
    <t xml:space="preserve"> AR2111045</t>
  </si>
  <si>
    <t>JOSEPH VOGELE AG</t>
  </si>
  <si>
    <t>WIRTGEN ROAD TECHNOLOGIES GMBH</t>
  </si>
  <si>
    <t>007-005-0000950</t>
  </si>
  <si>
    <t>AGRO CAMPO 10 S.R.L.</t>
  </si>
  <si>
    <t>ACREEDORES VARIOS</t>
  </si>
  <si>
    <t>010-004-0000571</t>
  </si>
  <si>
    <t>ALFONSO JOSE ARICIO</t>
  </si>
  <si>
    <t>005-002-0002635</t>
  </si>
  <si>
    <t>ALONSO DOS SANTOS, ANA MARÍA</t>
  </si>
  <si>
    <t>001-008-0000038</t>
  </si>
  <si>
    <t>ALVAREZ SILVA, LEONARDO ANTONIO</t>
  </si>
  <si>
    <t>005-004-0000966</t>
  </si>
  <si>
    <t>AMARILLA BARRIOS, MIGUEL AUGUSTO</t>
  </si>
  <si>
    <t>007-004-0000791</t>
  </si>
  <si>
    <t>ARTERO GARCIA, JUAN PEDRO</t>
  </si>
  <si>
    <t>010-004-0000676</t>
  </si>
  <si>
    <t>ASCOLI ANDRE</t>
  </si>
  <si>
    <t>005-004-0000829</t>
  </si>
  <si>
    <t>ASOCIACION DE PROD. ORGANICOS YBYTY</t>
  </si>
  <si>
    <t>001-006-0001096</t>
  </si>
  <si>
    <t>BABAK SKREBEC, PABLO</t>
  </si>
  <si>
    <t>005-001-0007623</t>
  </si>
  <si>
    <t>BARRIENTOS GODOY, CARLOS ANTONIO</t>
  </si>
  <si>
    <t>014-001-0001775</t>
  </si>
  <si>
    <t>BARTEL KLASSEN, CLAUDIO</t>
  </si>
  <si>
    <t>007-003-0004773</t>
  </si>
  <si>
    <t>BARTSCH FRIESSEN, GERHARD</t>
  </si>
  <si>
    <t>013-001-0003805</t>
  </si>
  <si>
    <t>BARUA VILLAGRA, DIEGO MAXIMO</t>
  </si>
  <si>
    <t>009-004-0000299</t>
  </si>
  <si>
    <t>BENITEZ , BALBINO</t>
  </si>
  <si>
    <t>005-003-0004488</t>
  </si>
  <si>
    <t>BENÍTEZ DE GALLARDO, NORMA</t>
  </si>
  <si>
    <t>009-002-0003003</t>
  </si>
  <si>
    <t>BERTOCHI FREDERE OELITON</t>
  </si>
  <si>
    <t>009-002-0002823</t>
  </si>
  <si>
    <t>BIRNFELDT, WILSON</t>
  </si>
  <si>
    <t>009-003-0001706</t>
  </si>
  <si>
    <t>BOGARIN ALMADA, DIEGO RAMON</t>
  </si>
  <si>
    <t>013-001-0003671</t>
  </si>
  <si>
    <t>BOGO, CLAUDIO</t>
  </si>
  <si>
    <t>011-001-0001332</t>
  </si>
  <si>
    <t>BRACCINI, MARCOS PAZ</t>
  </si>
  <si>
    <t>011-001-0001698</t>
  </si>
  <si>
    <t>011-001-0001693</t>
  </si>
  <si>
    <t>007-001-0004934</t>
  </si>
  <si>
    <t>BRAZ FUZER, ELOY</t>
  </si>
  <si>
    <t>001-007-0001199</t>
  </si>
  <si>
    <t>BUGS ACEVEDO, ROGELIO RUBÉN</t>
  </si>
  <si>
    <t>001-003-0000925</t>
  </si>
  <si>
    <t>BUSS CRISTALDO, JULIO CÉSAR</t>
  </si>
  <si>
    <t>001-005-0000773</t>
  </si>
  <si>
    <t>BUSS, ANIBAL</t>
  </si>
  <si>
    <t>005-001-0007603</t>
  </si>
  <si>
    <t>CAÑEROS ORGÁNICOS ASOCIADOS</t>
  </si>
  <si>
    <t>001-001-0005182</t>
  </si>
  <si>
    <t>CARDOZO BRITEZ, JESSICA MARIBEL</t>
  </si>
  <si>
    <t>005-005-0000942</t>
  </si>
  <si>
    <t>CARDOZO JARA, BERMIDIO SEBASTIAN</t>
  </si>
  <si>
    <t>005-001-0007494</t>
  </si>
  <si>
    <t>CARDOZO PEREIRA, GUILLERMO</t>
  </si>
  <si>
    <t>009-003-0001602</t>
  </si>
  <si>
    <t>CARMO JOSE LAUER</t>
  </si>
  <si>
    <t>010-001-0007514</t>
  </si>
  <si>
    <t>CASCO FIGUEREDO, JAVIER DELOSANTO</t>
  </si>
  <si>
    <t>013-003-0002064</t>
  </si>
  <si>
    <t>CASTILLO PÁEZ, HERNAL DELACRÚZ</t>
  </si>
  <si>
    <t>005-005-0000413</t>
  </si>
  <si>
    <t>CENTRO NIKKEI PARAGUAYO</t>
  </si>
  <si>
    <t>005-001-0007450</t>
  </si>
  <si>
    <t>CIVIL AGRO VIAL S.A</t>
  </si>
  <si>
    <t>005-001-0007624</t>
  </si>
  <si>
    <t>CLAVELL ABENTE, JOAQUIN ANIBAL</t>
  </si>
  <si>
    <t>013-003-0002274</t>
  </si>
  <si>
    <t>COOPERATIVA SANTA MARIA LIMITADA</t>
  </si>
  <si>
    <t>013-003-0002125</t>
  </si>
  <si>
    <t>CRISTIANO STIPP SOARES</t>
  </si>
  <si>
    <t>006-007-0000028</t>
  </si>
  <si>
    <t>CTY SHOPP SOCIEDAD ANONIMA</t>
  </si>
  <si>
    <t>007-004-0000748</t>
  </si>
  <si>
    <t>DA SILVA, EDEGAR OTAVIO</t>
  </si>
  <si>
    <t>007-002-0005469</t>
  </si>
  <si>
    <t>DAVID PETERS FRIESEN</t>
  </si>
  <si>
    <t>007-002-0005016</t>
  </si>
  <si>
    <t>DAVID WALL BRAUN.</t>
  </si>
  <si>
    <t>010-001-0006850</t>
  </si>
  <si>
    <t>DELVALLE MARTINEZ,HUGO</t>
  </si>
  <si>
    <t>013-001-0003649</t>
  </si>
  <si>
    <t>DEOLA, LUIZ HENRIQUE</t>
  </si>
  <si>
    <t>014-001-0002399</t>
  </si>
  <si>
    <t>DOERKSEN DUECK, DAVID</t>
  </si>
  <si>
    <t>014-001-0001536</t>
  </si>
  <si>
    <t>DOERKSEN PENNER DELMER</t>
  </si>
  <si>
    <t>009-002-0002937</t>
  </si>
  <si>
    <t>DOERZBACHER, JAIR</t>
  </si>
  <si>
    <t>005-001-0007848</t>
  </si>
  <si>
    <t>DOLDAN VALLEJO, RENATO MIGUEL</t>
  </si>
  <si>
    <t>007-001-0005538</t>
  </si>
  <si>
    <t>DORIGONI VEGA, OSCAR ARNALDO</t>
  </si>
  <si>
    <t>011-002-0000798</t>
  </si>
  <si>
    <t>DUARTE ALONSO, ELVIO ANTONIO</t>
  </si>
  <si>
    <t>005-001-0007742</t>
  </si>
  <si>
    <t>DUARTE, JORGE ANTONIO</t>
  </si>
  <si>
    <t>010-003-0001368</t>
  </si>
  <si>
    <t>EBERHARDT, IRANI</t>
  </si>
  <si>
    <t>010-001-0007576</t>
  </si>
  <si>
    <t>001-006-0001295</t>
  </si>
  <si>
    <t>ENCISO GIMÉNEZ, GUSTAVO ADOLFO</t>
  </si>
  <si>
    <t>001-002-0002102</t>
  </si>
  <si>
    <t>ENGELMANN, IRENEU</t>
  </si>
  <si>
    <t>011-001-0001985</t>
  </si>
  <si>
    <t>ESTERO MISIONES S.A.</t>
  </si>
  <si>
    <t>001-002-0002096</t>
  </si>
  <si>
    <t>F.C. EMPRENDIMIENTOS  S.A.</t>
  </si>
  <si>
    <t>001-006-0001338</t>
  </si>
  <si>
    <t>FARINA ACOSTA, RAMÓN GUSTAVO</t>
  </si>
  <si>
    <t>011-002-0000803</t>
  </si>
  <si>
    <t>FELICIANO DIOSNEL, DELVALLE</t>
  </si>
  <si>
    <t>009-004-0000617</t>
  </si>
  <si>
    <t>FORLIN, CRISTIAN ADEMIR</t>
  </si>
  <si>
    <t>005-001-0007578</t>
  </si>
  <si>
    <t>FRANCO CACERES, CARLOS RAUL</t>
  </si>
  <si>
    <t>005-002-0004372</t>
  </si>
  <si>
    <t>005-004-0000684</t>
  </si>
  <si>
    <t>005-005-0001039</t>
  </si>
  <si>
    <t>FRANCO FERNANDEZ, CRISTHIAN HERMOGE</t>
  </si>
  <si>
    <t>013-001-0002282</t>
  </si>
  <si>
    <t>FREIS DE CARVALLO, MANOEL</t>
  </si>
  <si>
    <t>013-003-0001798</t>
  </si>
  <si>
    <t>FURLAN FERRANDIN MERCEDES MARIA</t>
  </si>
  <si>
    <t>005-002-0004643</t>
  </si>
  <si>
    <t>GAMARRA LEZCANO, ANDRES</t>
  </si>
  <si>
    <t>005-004-0000960</t>
  </si>
  <si>
    <t>GANADERA GUARANI SRL</t>
  </si>
  <si>
    <t>007-004-0000881</t>
  </si>
  <si>
    <t>GIBBERT, CANISIO RAMAO</t>
  </si>
  <si>
    <t>010-008-0000129</t>
  </si>
  <si>
    <t>GOMEZ JEHLAAR JUAN ESTEBAN</t>
  </si>
  <si>
    <t>005-004-0000428</t>
  </si>
  <si>
    <t>GONZALEZ BENAVENTE, VICENTE JAVIER</t>
  </si>
  <si>
    <t>005-001-0006706</t>
  </si>
  <si>
    <t>GRAU FERNANDEZ JOSE FELIX</t>
  </si>
  <si>
    <t>009-001-0006358</t>
  </si>
  <si>
    <t>GRUTKA ALEXO PAULO</t>
  </si>
  <si>
    <t>007-003-0004802</t>
  </si>
  <si>
    <t>HARTMANN BECKER, CLEUSA TERESINHA</t>
  </si>
  <si>
    <t>009-003-0002347</t>
  </si>
  <si>
    <t>HAUSCHILD, ELCIO</t>
  </si>
  <si>
    <t>009-002-0003043</t>
  </si>
  <si>
    <t>010-001-0006971</t>
  </si>
  <si>
    <t>HAYASHIDA KANZAWA, DOMINGO MAKOTO</t>
  </si>
  <si>
    <t>007-002-0005015</t>
  </si>
  <si>
    <t>HEINRICH WALL BRAUN.</t>
  </si>
  <si>
    <t>013-003-0002278</t>
  </si>
  <si>
    <t>HENDGES, ELOI</t>
  </si>
  <si>
    <t>010-001-0007286</t>
  </si>
  <si>
    <t>HENN, GUIDO ENGELMAR</t>
  </si>
  <si>
    <t>010-003-0001335</t>
  </si>
  <si>
    <t>010-008-0000153</t>
  </si>
  <si>
    <t>010-005-0000712</t>
  </si>
  <si>
    <t>HENN, JOAO ODILO</t>
  </si>
  <si>
    <t>014-002-0001561</t>
  </si>
  <si>
    <t>HIEBERT GIESBRECHT, FABIAN OLIVER</t>
  </si>
  <si>
    <t>005-001-0007580</t>
  </si>
  <si>
    <t>HOECKLE ISASI, CHRISTIAN DANIEL</t>
  </si>
  <si>
    <t>001-004-0000739</t>
  </si>
  <si>
    <t>HUTHER ROHRIG, ODELMO</t>
  </si>
  <si>
    <t>009-002-0002774</t>
  </si>
  <si>
    <t>ITIMURA SHIDA, DENISE SHIGUEKO</t>
  </si>
  <si>
    <t>001-010-0000382</t>
  </si>
  <si>
    <t>IZAWA, YASUIE</t>
  </si>
  <si>
    <t>001-006-0001333</t>
  </si>
  <si>
    <t>J Y R SERVICIOS INDUSTRIALES S.A.</t>
  </si>
  <si>
    <t>005-002-0003358</t>
  </si>
  <si>
    <t>JIMENEZ ROLON, JOSE ANTONIO</t>
  </si>
  <si>
    <t>005-002-0003256</t>
  </si>
  <si>
    <t>JULIAN RIEGO MYRIAN NORA</t>
  </si>
  <si>
    <t>007-005-0000911</t>
  </si>
  <si>
    <t>KEMPF GOETZ, SOLANGE MARIA</t>
  </si>
  <si>
    <t>006-002-0006362</t>
  </si>
  <si>
    <t>KEMPF ROHDEN, ELADIO NARCISO</t>
  </si>
  <si>
    <t>007-001-0004691</t>
  </si>
  <si>
    <t>KNOP ROMAR, LEONIR</t>
  </si>
  <si>
    <t>001-001-0001822</t>
  </si>
  <si>
    <t>KONO IWASAKI TOSHIAKI RUBEN</t>
  </si>
  <si>
    <t>010-001-0007572</t>
  </si>
  <si>
    <t>KOWALSKI POSZWRDOUSKI, MARCOS PEDRO</t>
  </si>
  <si>
    <t>005-001-0007610</t>
  </si>
  <si>
    <t>KRAUSE HAUSMAN, OSVALDO ALCIDES</t>
  </si>
  <si>
    <t>005-004-0000924</t>
  </si>
  <si>
    <t>001-004-0000736</t>
  </si>
  <si>
    <t>KRUG, JORGE</t>
  </si>
  <si>
    <t>001-007-0001120</t>
  </si>
  <si>
    <t>KURUZ FIRAK, DEMETRIO</t>
  </si>
  <si>
    <t>010-003-0001338</t>
  </si>
  <si>
    <t>LA PRODUCTORA S.A</t>
  </si>
  <si>
    <t>009-004-0000758</t>
  </si>
  <si>
    <t>LANGER EMIR JOSE</t>
  </si>
  <si>
    <t>009-003-0001859</t>
  </si>
  <si>
    <t>LANGER, LUIZ EGIDIO</t>
  </si>
  <si>
    <t>009-002-0003067</t>
  </si>
  <si>
    <t>LAZARO LUIZ STUEPP SCHMIDT</t>
  </si>
  <si>
    <t>007-004-0000962</t>
  </si>
  <si>
    <t>LOPES, FRANCISCO</t>
  </si>
  <si>
    <t>005-002-0004390</t>
  </si>
  <si>
    <t>LOPEZ ALFONZO ELIGIO RAMON</t>
  </si>
  <si>
    <t>007-001-0005065</t>
  </si>
  <si>
    <t>LOPEZ DA CRUZ, CLEDEMIR</t>
  </si>
  <si>
    <t>010-001-0007450</t>
  </si>
  <si>
    <t>LÓPEZ RIVAS, RICARDO</t>
  </si>
  <si>
    <t>010-001-0007139</t>
  </si>
  <si>
    <t>LOPEZ, LUCIANO</t>
  </si>
  <si>
    <t>010-005-0000703</t>
  </si>
  <si>
    <t>LORENZ,ALBINO RUPERTO</t>
  </si>
  <si>
    <t>005-004-0000627</t>
  </si>
  <si>
    <t>LOS HEREDEROS S.A</t>
  </si>
  <si>
    <t>005-001-0006753</t>
  </si>
  <si>
    <t>005-001-0007200</t>
  </si>
  <si>
    <t>MACRO CAPITALES S.A</t>
  </si>
  <si>
    <t>001-001-0015854</t>
  </si>
  <si>
    <t>MAIDANA VERA, ANIBAL</t>
  </si>
  <si>
    <t>005-005-0000744</t>
  </si>
  <si>
    <t>MANGRULLO S.A</t>
  </si>
  <si>
    <t>001-002-0002041</t>
  </si>
  <si>
    <t>MARCHUK MATWYCZUK, ROBERTO</t>
  </si>
  <si>
    <t>005-005-0000745</t>
  </si>
  <si>
    <t>MARKET SRL</t>
  </si>
  <si>
    <t>005-001-0007653</t>
  </si>
  <si>
    <t>MARTINAX CORPORATION S.A</t>
  </si>
  <si>
    <t>006-001-0009570</t>
  </si>
  <si>
    <t>MASAHIKO KOIASAWA OGURA</t>
  </si>
  <si>
    <t>006-002-0006364</t>
  </si>
  <si>
    <t>MAURICIO CORDEIRO</t>
  </si>
  <si>
    <t>005-005-0000793</t>
  </si>
  <si>
    <t>MENDEZ GONZALEZ, RODOLFO</t>
  </si>
  <si>
    <t>005-005-0000508</t>
  </si>
  <si>
    <t>MI RETIRO S.A.</t>
  </si>
  <si>
    <t>001-001-0015437</t>
  </si>
  <si>
    <t>MIZUMOTO TANAKA, LEONARDO KEISHIO</t>
  </si>
  <si>
    <t>006-001-0004861</t>
  </si>
  <si>
    <t>MONTAÑEZ GODOY, FRANCISCO MATIAS</t>
  </si>
  <si>
    <t>007-001-0004953</t>
  </si>
  <si>
    <t>MOTA GABRECHT ,MARCOS</t>
  </si>
  <si>
    <t>001-004-0000701</t>
  </si>
  <si>
    <t>MULLER RECKZIEGEL, EITEL LUCIO</t>
  </si>
  <si>
    <t>001-003-0001080</t>
  </si>
  <si>
    <t>NELSON ANÍBAL TUCHOLKE RAMÍREZ</t>
  </si>
  <si>
    <t>005-004-0000955</t>
  </si>
  <si>
    <t>NEUALCO S.A</t>
  </si>
  <si>
    <t>005-004-0000214</t>
  </si>
  <si>
    <t>NORDESTE AGROGANADERA SA</t>
  </si>
  <si>
    <t>007-001-0005629</t>
  </si>
  <si>
    <t>ODILO INACIO BECKER</t>
  </si>
  <si>
    <t>011-001-0001490</t>
  </si>
  <si>
    <t>OSORIO, ADOLFO</t>
  </si>
  <si>
    <t>005-004-0000935</t>
  </si>
  <si>
    <t>PABLO SEBASTIAN VAZQUEZ MELGAREJO</t>
  </si>
  <si>
    <t>001-006-0001035</t>
  </si>
  <si>
    <t>PAIVA YEZA, MELADIO JOSÉ</t>
  </si>
  <si>
    <t>001-006-0001264</t>
  </si>
  <si>
    <t>PANCZUK ILCHUK, PEDRO</t>
  </si>
  <si>
    <t>005-001-0007304</t>
  </si>
  <si>
    <t>PENOBO S.A</t>
  </si>
  <si>
    <t>005-001-0007148</t>
  </si>
  <si>
    <t>013-001-0003235</t>
  </si>
  <si>
    <t>PERALTA, CESAR</t>
  </si>
  <si>
    <t>007-002-0004179</t>
  </si>
  <si>
    <t>PEREIRA DE PAULA VALMIR</t>
  </si>
  <si>
    <t>009-003-0002948</t>
  </si>
  <si>
    <t>PEREIRA NETO ARISTIDES</t>
  </si>
  <si>
    <t>007-002-0004815</t>
  </si>
  <si>
    <t>PEREIRA RAMPANELLI , LIANDRO ANTONI</t>
  </si>
  <si>
    <t>007-002-0005354</t>
  </si>
  <si>
    <t>PICHOLI, GILBERTO GENTIL</t>
  </si>
  <si>
    <t>007-002-0005355</t>
  </si>
  <si>
    <t>005-001-0007881</t>
  </si>
  <si>
    <t>PIEL, RENE</t>
  </si>
  <si>
    <t>001-001-0005879</t>
  </si>
  <si>
    <t>PIGOSSO, LUIZ</t>
  </si>
  <si>
    <t>009-002-0003074</t>
  </si>
  <si>
    <t>PRIGOL, DOUGLES FERNANDO</t>
  </si>
  <si>
    <t>005-005-0000938</t>
  </si>
  <si>
    <t>RE INGENIERIA SRL</t>
  </si>
  <si>
    <t>007-002-0005447</t>
  </si>
  <si>
    <t>RODRIGUEZ DA SILVA RENATO</t>
  </si>
  <si>
    <t>009-003-0003646</t>
  </si>
  <si>
    <t>SALAME, MAURI EUGENIO</t>
  </si>
  <si>
    <t>001-001-0003385</t>
  </si>
  <si>
    <t>SALEM S.A</t>
  </si>
  <si>
    <t>007-005-0000873</t>
  </si>
  <si>
    <t>SALVADOR, ANTONIO JOSE</t>
  </si>
  <si>
    <t>001-007-0001219</t>
  </si>
  <si>
    <t>SANABRIA MARTÍNEZ, EPIFANIO RAMÓN</t>
  </si>
  <si>
    <t>007-003-0004790</t>
  </si>
  <si>
    <t>SANDER, RUDI</t>
  </si>
  <si>
    <t>006-001-0006213</t>
  </si>
  <si>
    <t>SCHOEDER ZACHARIAS, BERNHARD</t>
  </si>
  <si>
    <t>001-009-0000002</t>
  </si>
  <si>
    <t>SCHOLLER, RENÉ</t>
  </si>
  <si>
    <t>010-005-0000716</t>
  </si>
  <si>
    <t>SCHWARZER, BRUNO</t>
  </si>
  <si>
    <t>006-001-0006656</t>
  </si>
  <si>
    <t>SEITZ BENITEZ, GUSTAVO ANTONIO</t>
  </si>
  <si>
    <t>005-005-0001113</t>
  </si>
  <si>
    <t>SOLING S.R.L</t>
  </si>
  <si>
    <t>001-007-0001161</t>
  </si>
  <si>
    <t>SOSA, CELSO</t>
  </si>
  <si>
    <t>001-003-0001127</t>
  </si>
  <si>
    <t>STEIGER DENIHKE, CANDIDO</t>
  </si>
  <si>
    <t>013-001-0003736</t>
  </si>
  <si>
    <t>STIPP FILIPPUS, MARTINHO</t>
  </si>
  <si>
    <t>005-001-0007734</t>
  </si>
  <si>
    <t>SYNERGIA PARAGUAY S.A</t>
  </si>
  <si>
    <t>009-002-0002504</t>
  </si>
  <si>
    <t>TARGANSKI, CELSO</t>
  </si>
  <si>
    <t>009-003-0002988</t>
  </si>
  <si>
    <t>TAVARES, IVO</t>
  </si>
  <si>
    <t>005-005-0001163</t>
  </si>
  <si>
    <t>TECNO CABLE S.A</t>
  </si>
  <si>
    <t>007-005-0000663</t>
  </si>
  <si>
    <t>TONELLI, MARCOS GIOVANI</t>
  </si>
  <si>
    <t>010-008-0000151</t>
  </si>
  <si>
    <t>TORRES GAMARRA, LUIS</t>
  </si>
  <si>
    <t>010-001-0007470</t>
  </si>
  <si>
    <t>TORRES OCAMPOS, LUIS ALBERTO</t>
  </si>
  <si>
    <t>005-004-0000391</t>
  </si>
  <si>
    <t>VELÁZQUEZ VILLALBA, JUAN GABRIEL</t>
  </si>
  <si>
    <t>007-002-0005526</t>
  </si>
  <si>
    <t>VENDRAME, RICARDO</t>
  </si>
  <si>
    <t>009-002-0002292</t>
  </si>
  <si>
    <t>VICTORINA CONCEPCION AQUINO</t>
  </si>
  <si>
    <t>009-002-0002065</t>
  </si>
  <si>
    <t>VIERA MATTHIAS VICTOR RAMON</t>
  </si>
  <si>
    <t>009-003-0001803</t>
  </si>
  <si>
    <t>VILLAMAYOR VERA, ENRIQUE MIGUEL</t>
  </si>
  <si>
    <t>001-009-0000030</t>
  </si>
  <si>
    <t>VILLORDO VILLAR, CARLOS</t>
  </si>
  <si>
    <t>001-006-0001273</t>
  </si>
  <si>
    <t>VIVEROS LÓPEZ , ALEJANDRO ARIEL</t>
  </si>
  <si>
    <t>007-003-0004634</t>
  </si>
  <si>
    <t>WALL BRAUN, ABRAHAM</t>
  </si>
  <si>
    <t>007-001-0005147</t>
  </si>
  <si>
    <t>WALL BRAUN, JOHAN</t>
  </si>
  <si>
    <t>001-006-0001123</t>
  </si>
  <si>
    <t>WASZAJ, ROBERTO</t>
  </si>
  <si>
    <t>006-001-0007039</t>
  </si>
  <si>
    <t>WEBLER SCHAFER ELTON ROBERTO</t>
  </si>
  <si>
    <t>007-001-0004921</t>
  </si>
  <si>
    <t>WENDLING, PEDRO PAULO</t>
  </si>
  <si>
    <t>010-003-0001361</t>
  </si>
  <si>
    <t>WOLFART MILTON</t>
  </si>
  <si>
    <t>001-004-0000732</t>
  </si>
  <si>
    <t>YERBATERA SANTA ROSA S.A.</t>
  </si>
  <si>
    <t>007-001-0005150</t>
  </si>
  <si>
    <t>ZACHARIAS WIEBE, PETER</t>
  </si>
  <si>
    <t>001-002-0002106</t>
  </si>
  <si>
    <t>ZARZA IBARRA, ANGEL</t>
  </si>
  <si>
    <t>001-001-0005670</t>
  </si>
  <si>
    <t>ZIEGLER, JUAN ALBERTO</t>
  </si>
  <si>
    <t>001-002-0002065</t>
  </si>
  <si>
    <t>007-003-0004742</t>
  </si>
  <si>
    <t>ZWANG, MERCIO</t>
  </si>
  <si>
    <t>007-001-0004843</t>
  </si>
  <si>
    <t>AGRICOLA PHOENIX S.A</t>
  </si>
  <si>
    <t>013-003-0001445</t>
  </si>
  <si>
    <t>AGRO RAMOS AGROP. IND. COMERCIAL</t>
  </si>
  <si>
    <t>001-007-0001148</t>
  </si>
  <si>
    <t>AGROMIO S.A</t>
  </si>
  <si>
    <t>006-003-0004556</t>
  </si>
  <si>
    <t>AGROPECUARIA PRODUZA S.A.</t>
  </si>
  <si>
    <t>011-002-0000749</t>
  </si>
  <si>
    <t>AGROZAFRA S.A</t>
  </si>
  <si>
    <t>001-004-0004296</t>
  </si>
  <si>
    <t>ALDIR IRINEO SALLA</t>
  </si>
  <si>
    <t>009-002-0001297</t>
  </si>
  <si>
    <t>ALMONTE S.A.</t>
  </si>
  <si>
    <t>001-004-0000645</t>
  </si>
  <si>
    <t>ALTENHOFEN DICKEL,GILBERTO</t>
  </si>
  <si>
    <t>011-001-0001724</t>
  </si>
  <si>
    <t>AMEX LOGISTICS PARAGUAY S.A.</t>
  </si>
  <si>
    <t>011-001-0001649</t>
  </si>
  <si>
    <t>ARNS, NORBERTO</t>
  </si>
  <si>
    <t>009-002-0001561</t>
  </si>
  <si>
    <t>BARAZETTI , ELTON LUIZ</t>
  </si>
  <si>
    <t>013-001-0003354</t>
  </si>
  <si>
    <t>BOLDRINI ZARDO, CAUE</t>
  </si>
  <si>
    <t>011-001-0001512</t>
  </si>
  <si>
    <t>BORELLA VIGNOCHI, FELIPE</t>
  </si>
  <si>
    <t>001-004-0000740</t>
  </si>
  <si>
    <t>CABRERA ALVAREZ, REYNALDO JAVIER</t>
  </si>
  <si>
    <t>001-004-0000745</t>
  </si>
  <si>
    <t>007-002-0005353</t>
  </si>
  <si>
    <t>CAMPOS, WAGNER CRISTIANO</t>
  </si>
  <si>
    <t>011-002-0000725</t>
  </si>
  <si>
    <t>CARNES MISIONES S.A.</t>
  </si>
  <si>
    <t>009-001-0006583</t>
  </si>
  <si>
    <t>CIBELI LEITE DE OLIVEIRA</t>
  </si>
  <si>
    <t>006-001-0009513</t>
  </si>
  <si>
    <t>DA SILVA FONSECA, VILMAR</t>
  </si>
  <si>
    <t>007-002-0003090</t>
  </si>
  <si>
    <t>DE SOUZA, EZEQUIEL</t>
  </si>
  <si>
    <t>011-002-0000729</t>
  </si>
  <si>
    <t>DOÑA CARMEN S.R.L</t>
  </si>
  <si>
    <t>011-001-0001350</t>
  </si>
  <si>
    <t>011-002-0000699</t>
  </si>
  <si>
    <t>011-002-0000784</t>
  </si>
  <si>
    <t>007-002-0003169</t>
  </si>
  <si>
    <t>FERRI RUI, CARLOS</t>
  </si>
  <si>
    <t>001-001-0000003</t>
  </si>
  <si>
    <t>FIGUEREDO SERVIN, PEDRO PABLO</t>
  </si>
  <si>
    <t>001-007-0001132</t>
  </si>
  <si>
    <t>FLUCKIGER DEHNIKE, HANSRUEDI</t>
  </si>
  <si>
    <t>006-004-0000187</t>
  </si>
  <si>
    <t>FUNK HILDEBRAND, MENNO</t>
  </si>
  <si>
    <t>007-001-0005113</t>
  </si>
  <si>
    <t>HARDER BRAUN, MARTIN</t>
  </si>
  <si>
    <t>006-001-0009343</t>
  </si>
  <si>
    <t>HASSE, REINALDO</t>
  </si>
  <si>
    <t>009-003-0002057</t>
  </si>
  <si>
    <t>HERRMANN ENEIAS</t>
  </si>
  <si>
    <t>006-002-0004551</t>
  </si>
  <si>
    <t>HILDEBRAND FALK, ALLAN</t>
  </si>
  <si>
    <t>011-001-0001188</t>
  </si>
  <si>
    <t>JAMAL TRADING S.A.</t>
  </si>
  <si>
    <t>007-002-0003466</t>
  </si>
  <si>
    <t>JOSE NATALINO DE SOUZA</t>
  </si>
  <si>
    <t>011-002-0000723</t>
  </si>
  <si>
    <t>JUAN CARLOS DUBARRY</t>
  </si>
  <si>
    <t>009-003-0002729</t>
  </si>
  <si>
    <t>KELM, PAULO CESAR</t>
  </si>
  <si>
    <t>006-006-0000075</t>
  </si>
  <si>
    <t>009-002-0001301</t>
  </si>
  <si>
    <t>KOTZ, CAMILA DAIANE</t>
  </si>
  <si>
    <t>007-001-0004286</t>
  </si>
  <si>
    <t>LEANDRO CAMILO</t>
  </si>
  <si>
    <t>013-001-0003756</t>
  </si>
  <si>
    <t>MAGAGNIN, ANTONIO ROBERTO</t>
  </si>
  <si>
    <t>011-001-0001917</t>
  </si>
  <si>
    <t>MAIDANA ARAUJO, CARLOS DENIS</t>
  </si>
  <si>
    <t>005-008-0001206</t>
  </si>
  <si>
    <t>007-002-0004447</t>
  </si>
  <si>
    <t>MARCHIORO, VALMOR</t>
  </si>
  <si>
    <t>007-002-0003982</t>
  </si>
  <si>
    <t>MARCIO LUIZ TRAPP</t>
  </si>
  <si>
    <t>006-001-0008163</t>
  </si>
  <si>
    <t>NAF RUDOLF FRIDOLIN</t>
  </si>
  <si>
    <t>001-001-0005490</t>
  </si>
  <si>
    <t>NAMIBIA S.A.</t>
  </si>
  <si>
    <t>007-002-0004889</t>
  </si>
  <si>
    <t>NATALICIO KUNZ</t>
  </si>
  <si>
    <t>009-004-0000740</t>
  </si>
  <si>
    <t>PEDROSO DE OLIVEIRA, EVERALDO</t>
  </si>
  <si>
    <t>009-003-0003319</t>
  </si>
  <si>
    <t>009-001-0001180</t>
  </si>
  <si>
    <t>R.L. SA</t>
  </si>
  <si>
    <t>006-003-0004979</t>
  </si>
  <si>
    <t>RAMOS, JOSÉ RONALDO</t>
  </si>
  <si>
    <t>001-001-0000905</t>
  </si>
  <si>
    <t>RIVAS, IGNACIO SERGIO</t>
  </si>
  <si>
    <t>007-002-0005273</t>
  </si>
  <si>
    <t>RODRIGUEZ VASCONCELOS, LUIS</t>
  </si>
  <si>
    <t>005-001-0007731</t>
  </si>
  <si>
    <t>007-002-0003477</t>
  </si>
  <si>
    <t>SANDER, PAULO CESAR</t>
  </si>
  <si>
    <t>009-003-0002586</t>
  </si>
  <si>
    <t>SCHIAVO, SIDINEI</t>
  </si>
  <si>
    <t>009-003-0003414</t>
  </si>
  <si>
    <t>SCHORR BEUREN, SERGIO ADEMIR</t>
  </si>
  <si>
    <t>007-005-0000788</t>
  </si>
  <si>
    <t>SETTI SCHALM, MAILSON</t>
  </si>
  <si>
    <t>007-001-0005433</t>
  </si>
  <si>
    <t>013-003-0001223</t>
  </si>
  <si>
    <t>SILVERO GULLÓN RAMÓN</t>
  </si>
  <si>
    <t>013-001-0002160</t>
  </si>
  <si>
    <t>007-002-0005090</t>
  </si>
  <si>
    <t>SMARTAGRO S.A.</t>
  </si>
  <si>
    <t>007-003-0004530</t>
  </si>
  <si>
    <t>SODER, ELIANE MARIA</t>
  </si>
  <si>
    <t>006-001-0004721</t>
  </si>
  <si>
    <t>TOSHIKATSU, FUJII</t>
  </si>
  <si>
    <t>007-001-0004103</t>
  </si>
  <si>
    <t>TRENTIN BUTTINI, JAIME</t>
  </si>
  <si>
    <t>007-008-0000281</t>
  </si>
  <si>
    <t>013-003-0001528</t>
  </si>
  <si>
    <t>WOLF MARIO</t>
  </si>
  <si>
    <t>007-005-0000806</t>
  </si>
  <si>
    <t>ZANETTI SANTANA, DOUGLAS.</t>
  </si>
  <si>
    <t>VILLALBA GARCETE, OSCAR</t>
  </si>
  <si>
    <t>BARRETO OVIEDO, JULIO CESAR</t>
  </si>
  <si>
    <t>ESCOBAR LOPEZ, GABRIELA NATHALY</t>
  </si>
  <si>
    <t>INTERESES A DEVENGAR PROVEEDORES LOCALES US$.</t>
  </si>
  <si>
    <t>INTERESES A DEVENGAR PROVEEDORES LOCALES €.</t>
  </si>
  <si>
    <t>TOTAL PASIVO CORRIENTE</t>
  </si>
  <si>
    <t>001-001-0006642</t>
  </si>
  <si>
    <t>001-001-0000561</t>
  </si>
  <si>
    <t>001-001-0000143</t>
  </si>
  <si>
    <t>001-001-0000301</t>
  </si>
  <si>
    <t>001-001-0000220</t>
  </si>
  <si>
    <t>DEUDAS PRIVILEGIADAS: LA EMPRESA KUROSU &amp; CIA. S.A. NO CUENTA CON DEUDAS PREFERENTES O PRIVILEGIADAS, GARANTÍAS PRENDARIAS O HIPOTECARIAS A FAVOR DE TERCEROS.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</si>
  <si>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</si>
  <si>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</si>
  <si>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</si>
  <si>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</si>
  <si>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011-008-0000021</t>
  </si>
  <si>
    <t>AGRICOLA TERABAYASHI S.A.</t>
  </si>
  <si>
    <t>ANTICIPOS DE CLIENTES</t>
  </si>
  <si>
    <t>005-009-0000048</t>
  </si>
  <si>
    <t>AGROGANADERA EBEN EZER S.A</t>
  </si>
  <si>
    <t>011-008-0000025</t>
  </si>
  <si>
    <t>AGROPECUARIA YBY PORA S.A.</t>
  </si>
  <si>
    <t>001-021-0000034</t>
  </si>
  <si>
    <t>AGROZAFRA S.A.</t>
  </si>
  <si>
    <t>001-021-0000258</t>
  </si>
  <si>
    <t>ALTENHOFEN DICKEL, ARMIN</t>
  </si>
  <si>
    <t>001-021-0000056</t>
  </si>
  <si>
    <t>AYALA CARDOZO, JORGE JUSTINO</t>
  </si>
  <si>
    <t>005-009-0000052</t>
  </si>
  <si>
    <t>CALDETEC INGENIERÍA S.R.L.</t>
  </si>
  <si>
    <t>005-009-0000457</t>
  </si>
  <si>
    <t>CONSTRUCTORA FELDMANN SA</t>
  </si>
  <si>
    <t>005-009-0000488</t>
  </si>
  <si>
    <t>CONSTRUCTORA ISACIO VALLEJOS S.A.</t>
  </si>
  <si>
    <t>001-021-0000055</t>
  </si>
  <si>
    <t>DUARTE CUBILLA, EVARISTO</t>
  </si>
  <si>
    <t>006-008-0000070</t>
  </si>
  <si>
    <t>F.K SERVICE S.A</t>
  </si>
  <si>
    <t>005-009-0000456</t>
  </si>
  <si>
    <t>GRANDE EDWARDS, CARLOS</t>
  </si>
  <si>
    <t>006-008-0000046</t>
  </si>
  <si>
    <t>GRANDE EDWARDS, ENRIQUE SENEN</t>
  </si>
  <si>
    <t>010-008-0000266</t>
  </si>
  <si>
    <t>HOSOKAWA YOSHIDA, VICTOR TERUYOSHI</t>
  </si>
  <si>
    <t>007-008-0000111</t>
  </si>
  <si>
    <t>INDUST. MADER SAN FERNANDO S.R.L.</t>
  </si>
  <si>
    <t>006-008-0000083</t>
  </si>
  <si>
    <t>INOUE, YUKIO</t>
  </si>
  <si>
    <t>005-009-0000053</t>
  </si>
  <si>
    <t>LA FRAMEÑA S.R.L.</t>
  </si>
  <si>
    <t>006-008-0000636</t>
  </si>
  <si>
    <t>LAUTENSCHLAGER, ROGERIO IVÁN</t>
  </si>
  <si>
    <t>010-008-0000044</t>
  </si>
  <si>
    <t>MEZA BRITEZ, IGNACIO</t>
  </si>
  <si>
    <t>005-009-0000067</t>
  </si>
  <si>
    <t>MM SA EMPRESA CONSTRUCTORA</t>
  </si>
  <si>
    <t>001-021-0000137</t>
  </si>
  <si>
    <t>SAUCHUK DEJNEGA, MARCOS DANIEL</t>
  </si>
  <si>
    <t>007-008-0000359</t>
  </si>
  <si>
    <t>TEC.CONSTRUCTIVA Y MINERA PYA. S.A.</t>
  </si>
  <si>
    <t>001-021-0000057</t>
  </si>
  <si>
    <t>TECNOVIAL SOCIEDAD ANÓNIMA</t>
  </si>
  <si>
    <t>005-009-0000441</t>
  </si>
  <si>
    <t>TOCSA S.A.</t>
  </si>
  <si>
    <t>006-008-0000285</t>
  </si>
  <si>
    <t>AGRÍCOLA GANADERA SAN MARCOS S.R.L.</t>
  </si>
  <si>
    <t>006-008-0000032</t>
  </si>
  <si>
    <t>AGRICOLA ROCKENBACH SA</t>
  </si>
  <si>
    <t>009-008-0000093</t>
  </si>
  <si>
    <t>AGRO CAIMAN SA</t>
  </si>
  <si>
    <t>006-008-0000097</t>
  </si>
  <si>
    <t>AGRO K.L.M S.A</t>
  </si>
  <si>
    <t>005-009-0000361</t>
  </si>
  <si>
    <t>AGRO MECANICA SA</t>
  </si>
  <si>
    <t>007-008-0000068</t>
  </si>
  <si>
    <t>AGRO MERTIN SOCIEDAD ANONIMA</t>
  </si>
  <si>
    <t>007-008-0000092</t>
  </si>
  <si>
    <t>AGROGANADERA CARAPA S.A.</t>
  </si>
  <si>
    <t>007-008-0000112</t>
  </si>
  <si>
    <t>AGROP. ROCHA COMERCIAL IND. S.A</t>
  </si>
  <si>
    <t>006-008-0000574</t>
  </si>
  <si>
    <t>AGROSATO S.A.</t>
  </si>
  <si>
    <t>007-008-0000440</t>
  </si>
  <si>
    <t>AGROSILO IBIPORA S.A.</t>
  </si>
  <si>
    <t>011-008-0000136</t>
  </si>
  <si>
    <t>011-008-0000014</t>
  </si>
  <si>
    <t>011-008-0000015</t>
  </si>
  <si>
    <t>001-021-0000325</t>
  </si>
  <si>
    <t>ALBERTO GILES AGRO EXP.COM. E IND.</t>
  </si>
  <si>
    <t>006-008-0000431</t>
  </si>
  <si>
    <t>ALBINO, UDO</t>
  </si>
  <si>
    <t>006-008-0000024</t>
  </si>
  <si>
    <t>006-008-0000040</t>
  </si>
  <si>
    <t>ANGST WEBER ALEJANDRO</t>
  </si>
  <si>
    <t>010-001-0006372</t>
  </si>
  <si>
    <t>ARAUJO SANCHEZ JOSE ISMAEL</t>
  </si>
  <si>
    <t>010-008-0000275</t>
  </si>
  <si>
    <t>006-008-0000608</t>
  </si>
  <si>
    <t>ARCANGEDO REMOR, LADAIR</t>
  </si>
  <si>
    <t>001-021-0000042</t>
  </si>
  <si>
    <t>ARROZAL S.A.</t>
  </si>
  <si>
    <t>010-008-0000032</t>
  </si>
  <si>
    <t>AUGUSTUS S.A</t>
  </si>
  <si>
    <t>005-009-0000465</t>
  </si>
  <si>
    <t>AUTOMOTORES Y MAQUINARIA SAECA</t>
  </si>
  <si>
    <t>010-008-0000317</t>
  </si>
  <si>
    <t>BACK, ADOLFO</t>
  </si>
  <si>
    <t>006-008-0000007</t>
  </si>
  <si>
    <t>BARAZATTI, MARCELO</t>
  </si>
  <si>
    <t>006-008-0000075</t>
  </si>
  <si>
    <t>001-021-0000313</t>
  </si>
  <si>
    <t>BARBIERI, GILSON</t>
  </si>
  <si>
    <t>007-008-0000062</t>
  </si>
  <si>
    <t>BARTSCH FRIESSEN, PETER</t>
  </si>
  <si>
    <t>005-009-0000039</t>
  </si>
  <si>
    <t>BENITEZ VILLALBA, TOMAS</t>
  </si>
  <si>
    <t>005-009-0000063</t>
  </si>
  <si>
    <t>005-009-0000074</t>
  </si>
  <si>
    <t>005-009-0000226</t>
  </si>
  <si>
    <t>005-009-0000295</t>
  </si>
  <si>
    <t>005-009-0000326</t>
  </si>
  <si>
    <t>005-009-0000330</t>
  </si>
  <si>
    <t>005-009-0000046</t>
  </si>
  <si>
    <t>009-008-0000099</t>
  </si>
  <si>
    <t>BERTOCHI OTAVIO</t>
  </si>
  <si>
    <t>009-008-0000086</t>
  </si>
  <si>
    <t>BERTOCHI SERAFINI, ANDRE FERNANDO.-</t>
  </si>
  <si>
    <t>013-011-0000021</t>
  </si>
  <si>
    <t>BIANCHET, OTACILIO</t>
  </si>
  <si>
    <t>010-008-0000292</t>
  </si>
  <si>
    <t>BINDER KOLBE, EGON</t>
  </si>
  <si>
    <t>001-021-0000204</t>
  </si>
  <si>
    <t>BUSS CRISTALDO, JULIO CESAR</t>
  </si>
  <si>
    <t>001-001-0005685</t>
  </si>
  <si>
    <t>001-001-0005517</t>
  </si>
  <si>
    <t>001-001-0005628</t>
  </si>
  <si>
    <t>001-001-0005878</t>
  </si>
  <si>
    <t>010-008-0000011</t>
  </si>
  <si>
    <t>CAÑETE BRITEZ, FRANCISCO OSMAR</t>
  </si>
  <si>
    <t>010-008-0000057</t>
  </si>
  <si>
    <t>010-008-0000159</t>
  </si>
  <si>
    <t>010-008-0000267</t>
  </si>
  <si>
    <t>010-001-0006826</t>
  </si>
  <si>
    <t>010-001-0006820</t>
  </si>
  <si>
    <t>010-001-0006852</t>
  </si>
  <si>
    <t>010-008-0000346</t>
  </si>
  <si>
    <t>007-008-0000088</t>
  </si>
  <si>
    <t>CARDOZO MACHADO, VILMOR</t>
  </si>
  <si>
    <t>006-008-0000232</t>
  </si>
  <si>
    <t>CARGILL AGROPECUARIA S.A.C.I.</t>
  </si>
  <si>
    <t>006-008-0000658</t>
  </si>
  <si>
    <t>CARRER MAYER, MARILETE</t>
  </si>
  <si>
    <t>CASTIGLIONI, ANTONIO LUIZ</t>
  </si>
  <si>
    <t>006-008-0000511</t>
  </si>
  <si>
    <t>CORDEIRO DE MATOS, VALMIR</t>
  </si>
  <si>
    <t>006-008-0000595</t>
  </si>
  <si>
    <t>006-008-0000632</t>
  </si>
  <si>
    <t>009-008-0000623</t>
  </si>
  <si>
    <t>CURUPIRA S.A</t>
  </si>
  <si>
    <t>006-008-0000469</t>
  </si>
  <si>
    <t>DE ALMEIDA, JOAO EMANOEL</t>
  </si>
  <si>
    <t>007-008-0000110</t>
  </si>
  <si>
    <t>DE SOUZA ANDRE, ROBERTO</t>
  </si>
  <si>
    <t>010-008-0000329</t>
  </si>
  <si>
    <t>DE SOUZA LEITE, JURANDI GERMANO</t>
  </si>
  <si>
    <t>011-001-0001084</t>
  </si>
  <si>
    <t>DEJESÚS GIMÉNEZ, EMILIO CORAZÓN</t>
  </si>
  <si>
    <t>011-008-0000043</t>
  </si>
  <si>
    <t>011-008-0000053</t>
  </si>
  <si>
    <t>011-008-0000048</t>
  </si>
  <si>
    <t>006-008-0000047</t>
  </si>
  <si>
    <t>DEZEM, ISAIAS</t>
  </si>
  <si>
    <t>006-008-0000085</t>
  </si>
  <si>
    <t>DOERNER, ANTONIO</t>
  </si>
  <si>
    <t>006-008-0000084</t>
  </si>
  <si>
    <t>011-008-0000162</t>
  </si>
  <si>
    <t>DOHNALIK BÁEZ, FRANCISCO JAVIER</t>
  </si>
  <si>
    <t>006-008-0000505</t>
  </si>
  <si>
    <t>DRAPCYNSKI,ADYR</t>
  </si>
  <si>
    <t>001-021-0000009</t>
  </si>
  <si>
    <t>ENGELMANN, IRINEU</t>
  </si>
  <si>
    <t>001-021-0000044</t>
  </si>
  <si>
    <t>010-008-0000049</t>
  </si>
  <si>
    <t>ENWEL S.R.L.</t>
  </si>
  <si>
    <t>006-008-0000034</t>
  </si>
  <si>
    <t>ESTABLECIMIENTO BLONAY S.A</t>
  </si>
  <si>
    <t>006-008-0000546</t>
  </si>
  <si>
    <t>ESTABLECIMIENTO ROSARITO S.R.L</t>
  </si>
  <si>
    <t>013-011-0000015</t>
  </si>
  <si>
    <t>ESTANCIA AGUA BLANCA S.A.</t>
  </si>
  <si>
    <t>013-011-0000135</t>
  </si>
  <si>
    <t>011-008-0000001</t>
  </si>
  <si>
    <t>ESTANCIA AGUILA NEGRA S.A.</t>
  </si>
  <si>
    <t>007-008-0000122</t>
  </si>
  <si>
    <t>ESTANCIA JN SOCIEDAD ANÓNIMA</t>
  </si>
  <si>
    <t>005-009-0000443</t>
  </si>
  <si>
    <t>EXCAVACIONES Y CANALES S.A</t>
  </si>
  <si>
    <t>013-011-0000001</t>
  </si>
  <si>
    <t>EXTEKOETTER BECKER, VANDERLEY</t>
  </si>
  <si>
    <t>013-011-0000145</t>
  </si>
  <si>
    <t>006-008-0000542</t>
  </si>
  <si>
    <t>FEIX, ARMANDO</t>
  </si>
  <si>
    <t>011-008-0000008</t>
  </si>
  <si>
    <t>FELICE, FILIPE</t>
  </si>
  <si>
    <t>011-008-0000020</t>
  </si>
  <si>
    <t>005-009-0000004</t>
  </si>
  <si>
    <t>FERREIRO BRAMBILLA, OLIVER A.</t>
  </si>
  <si>
    <t>006-008-0000059</t>
  </si>
  <si>
    <t>FUNK HILDEBRAND, ELMER</t>
  </si>
  <si>
    <t>006-008-0000501</t>
  </si>
  <si>
    <t>006-008-0000061</t>
  </si>
  <si>
    <t>FUNK KLIPPENSTEIN, LARRY</t>
  </si>
  <si>
    <t>006-008-0000056</t>
  </si>
  <si>
    <t>FUNK, HIEBERT PETER</t>
  </si>
  <si>
    <t>005-009-0000019</t>
  </si>
  <si>
    <t>GAONA BENITEZ, JOVINO</t>
  </si>
  <si>
    <t>006-008-0000016</t>
  </si>
  <si>
    <t>GIACOMELLI ALBINO, GIOVANI</t>
  </si>
  <si>
    <t>006-008-0000622</t>
  </si>
  <si>
    <t>GONZALEZ PEDROZO, JOSÉ DEL ROSARIO</t>
  </si>
  <si>
    <t>013-011-0000132</t>
  </si>
  <si>
    <t>GRAFFUNDER, AIRTON</t>
  </si>
  <si>
    <t>007-008-0000572</t>
  </si>
  <si>
    <t>GRANOS DEL CHACO S.A.</t>
  </si>
  <si>
    <t>011-008-0000003</t>
  </si>
  <si>
    <t>GRUPO AV S.R.L.</t>
  </si>
  <si>
    <t>001-021-0000228</t>
  </si>
  <si>
    <t>GYSIN, NELSON</t>
  </si>
  <si>
    <t>014-008-0000004</t>
  </si>
  <si>
    <t>HASLINGER, LAURO</t>
  </si>
  <si>
    <t>007-008-0000114</t>
  </si>
  <si>
    <t>HAVERROTH, ALDO</t>
  </si>
  <si>
    <t>010-008-0000040</t>
  </si>
  <si>
    <t>009-008-0000066</t>
  </si>
  <si>
    <t>HERTER, VILMAR</t>
  </si>
  <si>
    <t>009-008-0000002</t>
  </si>
  <si>
    <t>ILLES, VILSON</t>
  </si>
  <si>
    <t>009-008-0000435</t>
  </si>
  <si>
    <t>007-008-0000099</t>
  </si>
  <si>
    <t>JANZEN KRUECKER, JOHAN</t>
  </si>
  <si>
    <t>010-008-0000034</t>
  </si>
  <si>
    <t>KADYKALO RICHARD</t>
  </si>
  <si>
    <t>007-008-0000075</t>
  </si>
  <si>
    <t>KAEFER, LAERTE LUIZ</t>
  </si>
  <si>
    <t>013-011-0000026</t>
  </si>
  <si>
    <t>KASPRZAK, ANTONIO CARLOS</t>
  </si>
  <si>
    <t>007-008-0000096</t>
  </si>
  <si>
    <t>KLASSEN HILDEBRAND, ABRAM</t>
  </si>
  <si>
    <t>007-008-0000123</t>
  </si>
  <si>
    <t>007-008-0000081</t>
  </si>
  <si>
    <t>KLEIN, JAIR</t>
  </si>
  <si>
    <t>011-008-0000134</t>
  </si>
  <si>
    <t>KLEKOS KLEKOS, ANDRES</t>
  </si>
  <si>
    <t>011-008-0000127</t>
  </si>
  <si>
    <t>010-008-0000047</t>
  </si>
  <si>
    <t>001-021-0000307</t>
  </si>
  <si>
    <t>KOVALCHUK SENIUSZKA, DIEGO ARIEL</t>
  </si>
  <si>
    <t>006-008-0000068</t>
  </si>
  <si>
    <t>KOYAZAWA ONO, TAKAO</t>
  </si>
  <si>
    <t>010-008-0000319</t>
  </si>
  <si>
    <t>KRUG SCHOLLER, LAURO GUIDO</t>
  </si>
  <si>
    <t>007-008-0000331</t>
  </si>
  <si>
    <t>LA VERÓNICA S.A. INM. GAN. E IND.</t>
  </si>
  <si>
    <t>005-009-0000071</t>
  </si>
  <si>
    <t>LA VICTORIA COMPANY S.A</t>
  </si>
  <si>
    <t>001-004-0007123</t>
  </si>
  <si>
    <t>LAS JARAS S.A.</t>
  </si>
  <si>
    <t>006-008-0000638</t>
  </si>
  <si>
    <t>010-008-0000219</t>
  </si>
  <si>
    <t>LORENZ DEHNIKE YIMMY EDUARDO</t>
  </si>
  <si>
    <t>009-008-0000087</t>
  </si>
  <si>
    <t>LUI, ANDRE RODRIGO</t>
  </si>
  <si>
    <t>009-008-0000053</t>
  </si>
  <si>
    <t>010-008-0000330</t>
  </si>
  <si>
    <t>LUNARDI RODRIGUES, VILSON</t>
  </si>
  <si>
    <t>009-008-0000660</t>
  </si>
  <si>
    <t>MANTHEY, PAULO</t>
  </si>
  <si>
    <t>009-008-0000693</t>
  </si>
  <si>
    <t>009-008-0000021</t>
  </si>
  <si>
    <t>006-008-0000090</t>
  </si>
  <si>
    <t>MAYER, ACIOLY</t>
  </si>
  <si>
    <t>007-008-0000094</t>
  </si>
  <si>
    <t>MENEGAT, ARI  ALBERTO</t>
  </si>
  <si>
    <t>001-004-0000428</t>
  </si>
  <si>
    <t>009-008-0000056</t>
  </si>
  <si>
    <t>MOHR, NORBERTO</t>
  </si>
  <si>
    <t>001-021-0000317</t>
  </si>
  <si>
    <t>NAKAMURA UENO, KENYI</t>
  </si>
  <si>
    <t>006-008-0000057</t>
  </si>
  <si>
    <t>NEUFELD HILDEBRAND, HEINRICH</t>
  </si>
  <si>
    <t>009-008-0000095</t>
  </si>
  <si>
    <t>NIEDERMEYER, ELTON LUIZ</t>
  </si>
  <si>
    <t>009-008-0000069</t>
  </si>
  <si>
    <t>NODARI COMINETTE, CHANDLEI FERNANDO</t>
  </si>
  <si>
    <t>010-008-0000306</t>
  </si>
  <si>
    <t>NOGUERA GUERRERO, ENRIQUE</t>
  </si>
  <si>
    <t>013-011-0000024</t>
  </si>
  <si>
    <t>ODIRLEI, MARASKIN</t>
  </si>
  <si>
    <t>010-008-0000290</t>
  </si>
  <si>
    <t>OLINSKI, HELIO JOSÉ</t>
  </si>
  <si>
    <t>009-008-0000097</t>
  </si>
  <si>
    <t>ORION AGROPECUARIA S.A</t>
  </si>
  <si>
    <t>010-008-0000324</t>
  </si>
  <si>
    <t>PAREX S.A.</t>
  </si>
  <si>
    <t>009-008-0000037</t>
  </si>
  <si>
    <t>005-009-0000157</t>
  </si>
  <si>
    <t>PEQUE´S TOYS PARAGUAY S.A</t>
  </si>
  <si>
    <t>010-008-0000043</t>
  </si>
  <si>
    <t>PEREIRA DE OLIVEIRA, LUIZ</t>
  </si>
  <si>
    <t>007-008-0000050</t>
  </si>
  <si>
    <t>PERIN BERTOGLIO, LEANDRO</t>
  </si>
  <si>
    <t>001-021-0000047</t>
  </si>
  <si>
    <t>POCHIÑEC FIRAK, PEDRO</t>
  </si>
  <si>
    <t>006-008-0000543</t>
  </si>
  <si>
    <t>PRIMORDIAL S.A.</t>
  </si>
  <si>
    <t>006-008-0000547</t>
  </si>
  <si>
    <t>009-008-0000135</t>
  </si>
  <si>
    <t>RAMBO ERNESTO, JOAO</t>
  </si>
  <si>
    <t>009-008-0000010</t>
  </si>
  <si>
    <t>RAUBER STEFFENS, TIAGO ANDRE</t>
  </si>
  <si>
    <t>009-008-0000564</t>
  </si>
  <si>
    <t>REMOR, VILMAR JOSÉ</t>
  </si>
  <si>
    <t>007-008-0000115</t>
  </si>
  <si>
    <t>REYCERZ DE RISKE, ANDRIANE M.</t>
  </si>
  <si>
    <t>011-001-0001249</t>
  </si>
  <si>
    <t>RICE AGROQUÍMICOS S.A.</t>
  </si>
  <si>
    <t>011-008-0000057</t>
  </si>
  <si>
    <t>011-008-0000075</t>
  </si>
  <si>
    <t>011-008-0000011</t>
  </si>
  <si>
    <t>007-008-0000120</t>
  </si>
  <si>
    <t>RISKE, GUILLERMO.</t>
  </si>
  <si>
    <t>013-011-0000007</t>
  </si>
  <si>
    <t>ROCHA RIBEIRO, DILENE</t>
  </si>
  <si>
    <t>007-008-0000103</t>
  </si>
  <si>
    <t>013-011-0000011</t>
  </si>
  <si>
    <t>RODRIGUES LOPEZ, VARLEI</t>
  </si>
  <si>
    <t>007-008-0000087</t>
  </si>
  <si>
    <t>ROSE ACRE FARMS S.R.L.</t>
  </si>
  <si>
    <t>007-008-0000054</t>
  </si>
  <si>
    <t>SAMANIEGO, MIGUEL ANDRES</t>
  </si>
  <si>
    <t>007-008-0000549</t>
  </si>
  <si>
    <t>SAN ANTONIO GESA S.A.</t>
  </si>
  <si>
    <t>007-008-0000020</t>
  </si>
  <si>
    <t>SCHMIDT, ERALDO</t>
  </si>
  <si>
    <t>010-008-0000001</t>
  </si>
  <si>
    <t>SCHORR, NESTOR PEDRO</t>
  </si>
  <si>
    <t>011-008-0000023</t>
  </si>
  <si>
    <t>SEAGRO S.A.</t>
  </si>
  <si>
    <t>007-008-0000616</t>
  </si>
  <si>
    <t>SEIBT DOS SANTOS, ALAN CARLOS</t>
  </si>
  <si>
    <t>007-008-0000086</t>
  </si>
  <si>
    <t>SEIBT, MERCIO</t>
  </si>
  <si>
    <t>013-011-0000009</t>
  </si>
  <si>
    <t>SETTI ARGENTON, JHONNY</t>
  </si>
  <si>
    <t>013-011-0000012</t>
  </si>
  <si>
    <t>007-008-0000624</t>
  </si>
  <si>
    <t>007-008-0000051</t>
  </si>
  <si>
    <t>SGARBI VENDRUSCOLO, TERESINHA</t>
  </si>
  <si>
    <t>007-008-0000517</t>
  </si>
  <si>
    <t>005-009-0000430</t>
  </si>
  <si>
    <t>SOARES DE MELO, CARLOS CRISTIANO</t>
  </si>
  <si>
    <t>007-008-0000118</t>
  </si>
  <si>
    <t>SOMAX AGRO S.A.</t>
  </si>
  <si>
    <t>006-008-0000238</t>
  </si>
  <si>
    <t>SOSSMEIER, ALDAIR ALFREDO</t>
  </si>
  <si>
    <t>010-008-0000226</t>
  </si>
  <si>
    <t>SUZUKI MINEMOTO, TAKAYOSHI</t>
  </si>
  <si>
    <t>006-008-0000613</t>
  </si>
  <si>
    <t>TASCA REPUESTOS AGRICOLAS S.A</t>
  </si>
  <si>
    <t>007-008-0000538</t>
  </si>
  <si>
    <t>TERTULIANO RODRIGUEZ, MARCIO JOSE</t>
  </si>
  <si>
    <t>010-008-0000017</t>
  </si>
  <si>
    <t>THEOBALD SRL</t>
  </si>
  <si>
    <t>001-021-0000018</t>
  </si>
  <si>
    <t>TISCHLER HERTER, ROLANDO EUGENIO</t>
  </si>
  <si>
    <t>001-021-0000330</t>
  </si>
  <si>
    <t>TOKORODANI SHIMAKAWA, TATUKI</t>
  </si>
  <si>
    <t>006-008-0000508</t>
  </si>
  <si>
    <t>TRANSAGRO S.A.</t>
  </si>
  <si>
    <t>006-008-0000611</t>
  </si>
  <si>
    <t>UCHIYAMA UCHIYAMA, DAIGO</t>
  </si>
  <si>
    <t>009-008-0000670</t>
  </si>
  <si>
    <t>010-008-0000005</t>
  </si>
  <si>
    <t>VALDEZ GREGORIO</t>
  </si>
  <si>
    <t>010-001-0006548</t>
  </si>
  <si>
    <t>010-008-0000334</t>
  </si>
  <si>
    <t>006-008-0000072</t>
  </si>
  <si>
    <t>VAZQUEZ OVIEDO SERGIO DIONEL</t>
  </si>
  <si>
    <t>006-008-0000408</t>
  </si>
  <si>
    <t>VIAL CIV S.A</t>
  </si>
  <si>
    <t>010-008-0000050</t>
  </si>
  <si>
    <t>VILLAGRA OTAZU, TOMAS</t>
  </si>
  <si>
    <t>010-008-0000236</t>
  </si>
  <si>
    <t>010-001-0006507</t>
  </si>
  <si>
    <t>005-009-0000025</t>
  </si>
  <si>
    <t>VILLALBA AVILA, MAURICIO AGUSTIN</t>
  </si>
  <si>
    <t>009-008-0000007</t>
  </si>
  <si>
    <t>WAGNER, NELMO</t>
  </si>
  <si>
    <t>007-008-0000029</t>
  </si>
  <si>
    <t>WALL SCHMITT , JAKOB</t>
  </si>
  <si>
    <t>010-008-0000006</t>
  </si>
  <si>
    <t>WEBER, FREDOLINO JOSE</t>
  </si>
  <si>
    <t>010-008-0000033</t>
  </si>
  <si>
    <t>YAMAZAKI, PABLO KAZUNORI</t>
  </si>
  <si>
    <t>009-008-0000694</t>
  </si>
  <si>
    <t>ZOCCHE, ROMUALDO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</si>
  <si>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</si>
  <si>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</si>
  <si>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</si>
  <si>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</si>
  <si>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</si>
  <si>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</si>
  <si>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</si>
  <si>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 xml:space="preserve"> D640823</t>
  </si>
  <si>
    <t>013-011-0000094</t>
  </si>
  <si>
    <t>GASTOS A PAGAR POR ESCRITURAS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</si>
</sst>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\ %"/>
    <numFmt numFmtId="165" formatCode="[$-3C0A]dd/mm/yyyy"/>
    <numFmt numFmtId="166" formatCode="dd/mm/yyyy;@"/>
    <numFmt numFmtId="167" formatCode="[$-3C0A]#,##0_);\(#,##0\)"/>
    <numFmt numFmtId="168" formatCode="[$-3C0A]#,##0.00_);\(#,##0.00\)"/>
    <numFmt numFmtId="169" formatCode="[$-3C0A]#,##0.00_);[Red]\(#,##0.00\)"/>
    <numFmt numFmtId="170" formatCode="#,###.00"/>
    <numFmt numFmtId="171" formatCode="_(&quot;Gs &quot;* #,##0.00_);_(&quot;Gs &quot;* \(#,##0.00\);_(&quot;Gs &quot;* \-??_);_(@_)"/>
    <numFmt numFmtId="172" formatCode="dd\-mm\-yy"/>
    <numFmt numFmtId="173" formatCode="#,##0;[Red]#,##0"/>
  </numFmts>
  <fonts count="38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  <font>
      <b/>
      <sz val="10"/>
      <color theme="0"/>
      <name val="Times New Roman"/>
      <family val="1"/>
      <charset val="1"/>
    </font>
    <font>
      <sz val="10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57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5" fillId="0" borderId="0"/>
    <xf numFmtId="0" fontId="11" fillId="0" borderId="0"/>
    <xf numFmtId="0" fontId="35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55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24" fillId="10" borderId="0" xfId="0" applyFont="1" applyFill="1" applyBorder="1" applyAlignment="1" applyProtection="1">
      <alignment horizontal="left"/>
      <protection locked="0"/>
    </xf>
    <xf numFmtId="0" fontId="23" fillId="10" borderId="0" xfId="0" applyFont="1" applyFill="1" applyAlignment="1">
      <alignment horizontal="left"/>
    </xf>
    <xf numFmtId="166" fontId="23" fillId="10" borderId="0" xfId="0" applyNumberFormat="1" applyFont="1" applyFill="1" applyAlignment="1">
      <alignment horizontal="center"/>
    </xf>
    <xf numFmtId="0" fontId="23" fillId="10" borderId="0" xfId="0" applyFont="1" applyFill="1" applyAlignment="1">
      <alignment horizontal="right"/>
    </xf>
    <xf numFmtId="3" fontId="23" fillId="10" borderId="0" xfId="0" applyNumberFormat="1" applyFont="1" applyFill="1" applyAlignment="1">
      <alignment horizontal="right"/>
    </xf>
    <xf numFmtId="4" fontId="23" fillId="10" borderId="0" xfId="0" applyNumberFormat="1" applyFont="1" applyFill="1" applyAlignment="1">
      <alignment horizontal="right"/>
    </xf>
    <xf numFmtId="0" fontId="23" fillId="10" borderId="0" xfId="0" applyFont="1" applyFill="1" applyAlignment="1">
      <alignment horizontal="center"/>
    </xf>
    <xf numFmtId="0" fontId="0" fillId="10" borderId="0" xfId="0" applyFill="1"/>
    <xf numFmtId="0" fontId="0" fillId="11" borderId="0" xfId="0" applyFill="1"/>
    <xf numFmtId="0" fontId="25" fillId="10" borderId="0" xfId="0" applyFont="1" applyFill="1" applyAlignment="1">
      <alignment horizontal="left"/>
    </xf>
    <xf numFmtId="0" fontId="23" fillId="10" borderId="0" xfId="0" applyFont="1" applyFill="1"/>
    <xf numFmtId="0" fontId="26" fillId="10" borderId="0" xfId="0" applyFont="1" applyFill="1" applyAlignment="1">
      <alignment horizontal="left"/>
    </xf>
    <xf numFmtId="0" fontId="25" fillId="10" borderId="0" xfId="0" applyFont="1" applyFill="1"/>
    <xf numFmtId="165" fontId="25" fillId="10" borderId="0" xfId="0" applyNumberFormat="1" applyFont="1" applyFill="1" applyAlignment="1">
      <alignment horizontal="left"/>
    </xf>
    <xf numFmtId="166" fontId="25" fillId="10" borderId="0" xfId="0" applyNumberFormat="1" applyFont="1" applyFill="1" applyAlignment="1">
      <alignment horizontal="center"/>
    </xf>
    <xf numFmtId="3" fontId="25" fillId="10" borderId="0" xfId="0" applyNumberFormat="1" applyFont="1" applyFill="1" applyAlignment="1" applyProtection="1">
      <alignment horizontal="left"/>
      <protection locked="0"/>
    </xf>
    <xf numFmtId="0" fontId="25" fillId="10" borderId="0" xfId="0" applyFont="1" applyFill="1" applyBorder="1" applyAlignment="1">
      <alignment horizontal="left"/>
    </xf>
    <xf numFmtId="0" fontId="23" fillId="10" borderId="0" xfId="0" applyFont="1" applyFill="1" applyBorder="1"/>
    <xf numFmtId="165" fontId="25" fillId="10" borderId="0" xfId="0" applyNumberFormat="1" applyFont="1" applyFill="1" applyBorder="1" applyAlignment="1">
      <alignment horizontal="left"/>
    </xf>
    <xf numFmtId="166" fontId="25" fillId="10" borderId="0" xfId="0" applyNumberFormat="1" applyFont="1" applyFill="1" applyBorder="1" applyAlignment="1">
      <alignment horizontal="center"/>
    </xf>
    <xf numFmtId="166" fontId="23" fillId="10" borderId="0" xfId="0" applyNumberFormat="1" applyFont="1" applyFill="1" applyBorder="1" applyAlignment="1">
      <alignment horizontal="center"/>
    </xf>
    <xf numFmtId="0" fontId="23" fillId="10" borderId="0" xfId="0" applyFont="1" applyFill="1" applyBorder="1" applyAlignment="1">
      <alignment horizontal="right"/>
    </xf>
    <xf numFmtId="3" fontId="23" fillId="10" borderId="0" xfId="0" applyNumberFormat="1" applyFont="1" applyFill="1" applyBorder="1" applyAlignment="1">
      <alignment horizontal="right"/>
    </xf>
    <xf numFmtId="4" fontId="23" fillId="10" borderId="0" xfId="0" applyNumberFormat="1" applyFont="1" applyFill="1" applyBorder="1" applyAlignment="1">
      <alignment horizontal="right"/>
    </xf>
    <xf numFmtId="0" fontId="23" fillId="10" borderId="0" xfId="0" applyFont="1" applyFill="1" applyBorder="1" applyAlignment="1">
      <alignment horizontal="center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center" wrapText="1"/>
    </xf>
    <xf numFmtId="3" fontId="25" fillId="10" borderId="4" xfId="0" applyNumberFormat="1" applyFont="1" applyFill="1" applyBorder="1" applyAlignment="1">
      <alignment horizontal="center"/>
    </xf>
    <xf numFmtId="4" fontId="25" fillId="10" borderId="4" xfId="0" applyNumberFormat="1" applyFont="1" applyFill="1" applyBorder="1" applyAlignment="1">
      <alignment horizontal="center"/>
    </xf>
    <xf numFmtId="0" fontId="23" fillId="10" borderId="5" xfId="0" applyFont="1" applyFill="1" applyBorder="1" applyAlignment="1">
      <alignment horizontal="right"/>
    </xf>
    <xf numFmtId="0" fontId="23" fillId="10" borderId="5" xfId="0" applyFont="1" applyFill="1" applyBorder="1" applyAlignment="1">
      <alignment horizontal="left"/>
    </xf>
    <xf numFmtId="166" fontId="23" fillId="10" borderId="5" xfId="0" applyNumberFormat="1" applyFont="1" applyFill="1" applyBorder="1" applyAlignment="1">
      <alignment horizontal="center"/>
    </xf>
    <xf numFmtId="3" fontId="27" fillId="10" borderId="5" xfId="0" applyNumberFormat="1" applyFont="1" applyFill="1" applyBorder="1" applyAlignment="1">
      <alignment horizontal="right" vertical="center" wrapText="1"/>
    </xf>
    <xf numFmtId="3" fontId="23" fillId="10" borderId="5" xfId="0" applyNumberFormat="1" applyFont="1" applyFill="1" applyBorder="1"/>
    <xf numFmtId="4" fontId="23" fillId="10" borderId="5" xfId="0" applyNumberFormat="1" applyFont="1" applyFill="1" applyBorder="1" applyAlignment="1">
      <alignment horizontal="right"/>
    </xf>
    <xf numFmtId="0" fontId="23" fillId="10" borderId="5" xfId="0" applyFont="1" applyFill="1" applyBorder="1" applyAlignment="1">
      <alignment horizontal="center"/>
    </xf>
    <xf numFmtId="0" fontId="0" fillId="10" borderId="0" xfId="0" applyFill="1" applyBorder="1"/>
    <xf numFmtId="0" fontId="23" fillId="10" borderId="5" xfId="0" applyFont="1" applyFill="1" applyBorder="1"/>
    <xf numFmtId="3" fontId="23" fillId="10" borderId="5" xfId="0" applyNumberFormat="1" applyFont="1" applyFill="1" applyBorder="1" applyAlignment="1">
      <alignment horizontal="right" vertical="center" wrapText="1"/>
    </xf>
    <xf numFmtId="4" fontId="23" fillId="10" borderId="5" xfId="0" applyNumberFormat="1" applyFont="1" applyFill="1" applyBorder="1"/>
    <xf numFmtId="0" fontId="23" fillId="10" borderId="6" xfId="0" applyFont="1" applyFill="1" applyBorder="1" applyAlignment="1">
      <alignment horizontal="right"/>
    </xf>
    <xf numFmtId="0" fontId="23" fillId="10" borderId="6" xfId="0" applyFont="1" applyFill="1" applyBorder="1" applyAlignment="1">
      <alignment horizontal="left"/>
    </xf>
    <xf numFmtId="166" fontId="23" fillId="10" borderId="6" xfId="0" applyNumberFormat="1" applyFont="1" applyFill="1" applyBorder="1" applyAlignment="1">
      <alignment horizontal="center"/>
    </xf>
    <xf numFmtId="3" fontId="27" fillId="10" borderId="6" xfId="0" applyNumberFormat="1" applyFont="1" applyFill="1" applyBorder="1" applyAlignment="1">
      <alignment horizontal="right" vertical="center" wrapText="1"/>
    </xf>
    <xf numFmtId="3" fontId="23" fillId="10" borderId="6" xfId="0" applyNumberFormat="1" applyFont="1" applyFill="1" applyBorder="1"/>
    <xf numFmtId="4" fontId="23" fillId="10" borderId="6" xfId="0" applyNumberFormat="1" applyFont="1" applyFill="1" applyBorder="1" applyAlignment="1">
      <alignment horizontal="right"/>
    </xf>
    <xf numFmtId="0" fontId="23" fillId="10" borderId="6" xfId="0" applyFont="1" applyFill="1" applyBorder="1" applyAlignment="1">
      <alignment horizontal="center"/>
    </xf>
    <xf numFmtId="0" fontId="0" fillId="10" borderId="7" xfId="0" applyFill="1" applyBorder="1"/>
    <xf numFmtId="0" fontId="23" fillId="12" borderId="5" xfId="0" applyFont="1" applyFill="1" applyBorder="1" applyAlignment="1">
      <alignment horizontal="right"/>
    </xf>
    <xf numFmtId="0" fontId="27" fillId="10" borderId="5" xfId="0" applyFont="1" applyFill="1" applyBorder="1" applyAlignment="1">
      <alignment horizontal="center"/>
    </xf>
    <xf numFmtId="0" fontId="27" fillId="10" borderId="5" xfId="0" applyFont="1" applyFill="1" applyBorder="1" applyAlignment="1">
      <alignment horizontal="right" vertical="center" wrapText="1"/>
    </xf>
    <xf numFmtId="0" fontId="27" fillId="10" borderId="5" xfId="0" applyFont="1" applyFill="1" applyBorder="1"/>
    <xf numFmtId="0" fontId="27" fillId="10" borderId="5" xfId="0" applyFont="1" applyFill="1" applyBorder="1" applyAlignment="1">
      <alignment horizontal="left"/>
    </xf>
    <xf numFmtId="166" fontId="27" fillId="10" borderId="5" xfId="0" applyNumberFormat="1" applyFont="1" applyFill="1" applyBorder="1" applyAlignment="1">
      <alignment horizontal="center" vertical="center" wrapText="1"/>
    </xf>
    <xf numFmtId="166" fontId="27" fillId="10" borderId="5" xfId="0" applyNumberFormat="1" applyFont="1" applyFill="1" applyBorder="1" applyAlignment="1">
      <alignment horizontal="center"/>
    </xf>
    <xf numFmtId="3" fontId="27" fillId="10" borderId="5" xfId="0" applyNumberFormat="1" applyFont="1" applyFill="1" applyBorder="1" applyAlignment="1">
      <alignment horizontal="right"/>
    </xf>
    <xf numFmtId="4" fontId="27" fillId="10" borderId="5" xfId="0" applyNumberFormat="1" applyFont="1" applyFill="1" applyBorder="1"/>
    <xf numFmtId="0" fontId="23" fillId="10" borderId="5" xfId="0" applyFont="1" applyFill="1" applyBorder="1" applyAlignment="1">
      <alignment horizontal="right" vertical="center" wrapText="1"/>
    </xf>
    <xf numFmtId="165" fontId="23" fillId="10" borderId="5" xfId="0" applyNumberFormat="1" applyFont="1" applyFill="1" applyBorder="1"/>
    <xf numFmtId="166" fontId="23" fillId="10" borderId="5" xfId="0" applyNumberFormat="1" applyFont="1" applyFill="1" applyBorder="1" applyAlignment="1">
      <alignment horizontal="center" vertical="center" wrapText="1"/>
    </xf>
    <xf numFmtId="3" fontId="23" fillId="10" borderId="5" xfId="0" applyNumberFormat="1" applyFont="1" applyFill="1" applyBorder="1" applyAlignment="1">
      <alignment horizontal="right"/>
    </xf>
    <xf numFmtId="1" fontId="27" fillId="10" borderId="5" xfId="0" applyNumberFormat="1" applyFont="1" applyFill="1" applyBorder="1" applyAlignment="1">
      <alignment horizontal="right"/>
    </xf>
    <xf numFmtId="0" fontId="23" fillId="10" borderId="4" xfId="0" applyFont="1" applyFill="1" applyBorder="1" applyAlignment="1">
      <alignment horizontal="right"/>
    </xf>
    <xf numFmtId="0" fontId="23" fillId="10" borderId="4" xfId="0" applyFont="1" applyFill="1" applyBorder="1" applyAlignment="1">
      <alignment horizontal="left"/>
    </xf>
    <xf numFmtId="166" fontId="23" fillId="10" borderId="4" xfId="0" applyNumberFormat="1" applyFont="1" applyFill="1" applyBorder="1" applyAlignment="1">
      <alignment horizontal="center"/>
    </xf>
    <xf numFmtId="166" fontId="25" fillId="10" borderId="4" xfId="0" applyNumberFormat="1" applyFont="1" applyFill="1" applyBorder="1" applyAlignment="1">
      <alignment horizontal="center"/>
    </xf>
    <xf numFmtId="3" fontId="24" fillId="10" borderId="4" xfId="0" applyNumberFormat="1" applyFont="1" applyFill="1" applyBorder="1" applyAlignment="1">
      <alignment horizontal="right" vertical="center" wrapText="1"/>
    </xf>
    <xf numFmtId="4" fontId="25" fillId="10" borderId="4" xfId="0" applyNumberFormat="1" applyFont="1" applyFill="1" applyBorder="1" applyAlignment="1">
      <alignment horizontal="right"/>
    </xf>
    <xf numFmtId="0" fontId="23" fillId="10" borderId="4" xfId="0" applyFont="1" applyFill="1" applyBorder="1" applyAlignment="1">
      <alignment horizontal="center"/>
    </xf>
    <xf numFmtId="167" fontId="23" fillId="10" borderId="6" xfId="0" applyNumberFormat="1" applyFont="1" applyFill="1" applyBorder="1" applyAlignment="1">
      <alignment horizontal="right" vertical="center" wrapText="1"/>
    </xf>
    <xf numFmtId="167" fontId="23" fillId="10" borderId="6" xfId="0" applyNumberFormat="1" applyFont="1" applyFill="1" applyBorder="1"/>
    <xf numFmtId="168" fontId="23" fillId="10" borderId="6" xfId="0" applyNumberFormat="1" applyFont="1" applyFill="1" applyBorder="1" applyAlignment="1">
      <alignment horizontal="right"/>
    </xf>
    <xf numFmtId="4" fontId="28" fillId="10" borderId="8" xfId="0" applyNumberFormat="1" applyFont="1" applyFill="1" applyBorder="1" applyAlignment="1">
      <alignment horizontal="right"/>
    </xf>
    <xf numFmtId="169" fontId="29" fillId="10" borderId="0" xfId="0" applyNumberFormat="1" applyFont="1" applyFill="1" applyBorder="1" applyAlignment="1">
      <alignment vertical="center"/>
    </xf>
    <xf numFmtId="167" fontId="23" fillId="10" borderId="5" xfId="0" applyNumberFormat="1" applyFont="1" applyFill="1" applyBorder="1" applyAlignment="1">
      <alignment horizontal="right" vertical="center" wrapText="1"/>
    </xf>
    <xf numFmtId="167" fontId="23" fillId="10" borderId="4" xfId="0" applyNumberFormat="1" applyFont="1" applyFill="1" applyBorder="1" applyAlignment="1">
      <alignment horizontal="right"/>
    </xf>
    <xf numFmtId="167" fontId="23" fillId="10" borderId="4" xfId="0" applyNumberFormat="1" applyFont="1" applyFill="1" applyBorder="1"/>
    <xf numFmtId="3" fontId="29" fillId="10" borderId="8" xfId="0" applyNumberFormat="1" applyFont="1" applyFill="1" applyBorder="1" applyAlignment="1">
      <alignment horizontal="right" vertical="center" wrapText="1"/>
    </xf>
    <xf numFmtId="0" fontId="29" fillId="10" borderId="0" xfId="0" applyFont="1" applyFill="1" applyBorder="1" applyAlignment="1">
      <alignment vertical="center"/>
    </xf>
    <xf numFmtId="166" fontId="25" fillId="10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10" borderId="1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10" borderId="10" xfId="0" applyNumberFormat="1" applyFont="1" applyFill="1" applyBorder="1" applyAlignment="1" applyProtection="1">
      <alignment horizontal="right" vertical="center" wrapText="1"/>
      <protection locked="0" hidden="1"/>
    </xf>
    <xf numFmtId="0" fontId="29" fillId="10" borderId="0" xfId="0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horizontal="left" vertical="center"/>
    </xf>
    <xf numFmtId="166" fontId="28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10" borderId="0" xfId="0" applyNumberFormat="1" applyFont="1" applyFill="1" applyBorder="1" applyAlignment="1">
      <alignment horizontal="right" vertical="center"/>
    </xf>
    <xf numFmtId="4" fontId="24" fillId="10" borderId="0" xfId="0" applyNumberFormat="1" applyFont="1" applyFill="1" applyBorder="1" applyAlignment="1">
      <alignment horizontal="right"/>
    </xf>
    <xf numFmtId="0" fontId="1" fillId="10" borderId="0" xfId="0" applyFont="1" applyFill="1"/>
    <xf numFmtId="3" fontId="28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10" borderId="0" xfId="0" applyNumberFormat="1" applyFont="1" applyFill="1" applyBorder="1" applyAlignment="1">
      <alignment horizontal="right" vertical="center"/>
    </xf>
    <xf numFmtId="166" fontId="29" fillId="10" borderId="0" xfId="0" applyNumberFormat="1" applyFont="1" applyFill="1" applyBorder="1" applyAlignment="1">
      <alignment horizontal="center" vertical="center"/>
    </xf>
    <xf numFmtId="4" fontId="28" fillId="10" borderId="0" xfId="0" applyNumberFormat="1" applyFont="1" applyFill="1" applyBorder="1" applyAlignment="1">
      <alignment horizontal="right"/>
    </xf>
    <xf numFmtId="0" fontId="23" fillId="10" borderId="11" xfId="0" applyFont="1" applyFill="1" applyBorder="1" applyAlignment="1">
      <alignment horizontal="right"/>
    </xf>
    <xf numFmtId="0" fontId="23" fillId="10" borderId="11" xfId="0" applyFont="1" applyFill="1" applyBorder="1" applyAlignment="1">
      <alignment horizontal="left"/>
    </xf>
    <xf numFmtId="166" fontId="23" fillId="10" borderId="11" xfId="0" applyNumberFormat="1" applyFont="1" applyFill="1" applyBorder="1" applyAlignment="1">
      <alignment horizontal="center"/>
    </xf>
    <xf numFmtId="3" fontId="27" fillId="10" borderId="11" xfId="0" applyNumberFormat="1" applyFont="1" applyFill="1" applyBorder="1" applyAlignment="1">
      <alignment horizontal="right" vertical="center" wrapText="1"/>
    </xf>
    <xf numFmtId="3" fontId="23" fillId="10" borderId="11" xfId="0" applyNumberFormat="1" applyFont="1" applyFill="1" applyBorder="1"/>
    <xf numFmtId="4" fontId="23" fillId="10" borderId="11" xfId="0" applyNumberFormat="1" applyFont="1" applyFill="1" applyBorder="1" applyAlignment="1">
      <alignment horizontal="right"/>
    </xf>
    <xf numFmtId="0" fontId="23" fillId="10" borderId="11" xfId="0" applyFont="1" applyFill="1" applyBorder="1" applyAlignment="1">
      <alignment horizontal="center"/>
    </xf>
    <xf numFmtId="3" fontId="27" fillId="10" borderId="5" xfId="0" applyNumberFormat="1" applyFont="1" applyFill="1" applyBorder="1"/>
    <xf numFmtId="0" fontId="23" fillId="10" borderId="6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left" vertical="center"/>
    </xf>
    <xf numFmtId="166" fontId="23" fillId="10" borderId="6" xfId="0" applyNumberFormat="1" applyFont="1" applyFill="1" applyBorder="1" applyAlignment="1">
      <alignment horizontal="center" vertical="center"/>
    </xf>
    <xf numFmtId="166" fontId="25" fillId="10" borderId="6" xfId="0" applyNumberFormat="1" applyFont="1" applyFill="1" applyBorder="1" applyAlignment="1">
      <alignment horizontal="center"/>
    </xf>
    <xf numFmtId="3" fontId="25" fillId="10" borderId="6" xfId="0" applyNumberFormat="1" applyFont="1" applyFill="1" applyBorder="1"/>
    <xf numFmtId="4" fontId="25" fillId="10" borderId="6" xfId="0" applyNumberFormat="1" applyFont="1" applyFill="1" applyBorder="1"/>
    <xf numFmtId="0" fontId="23" fillId="10" borderId="12" xfId="0" applyFont="1" applyFill="1" applyBorder="1" applyAlignment="1">
      <alignment horizontal="left"/>
    </xf>
    <xf numFmtId="0" fontId="23" fillId="10" borderId="9" xfId="0" applyFont="1" applyFill="1" applyBorder="1" applyAlignment="1">
      <alignment horizontal="left"/>
    </xf>
    <xf numFmtId="166" fontId="23" fillId="10" borderId="9" xfId="0" applyNumberFormat="1" applyFont="1" applyFill="1" applyBorder="1" applyAlignment="1">
      <alignment horizontal="center"/>
    </xf>
    <xf numFmtId="166" fontId="23" fillId="10" borderId="13" xfId="0" applyNumberFormat="1" applyFont="1" applyFill="1" applyBorder="1" applyAlignment="1">
      <alignment horizontal="center"/>
    </xf>
    <xf numFmtId="167" fontId="23" fillId="10" borderId="4" xfId="0" applyNumberFormat="1" applyFont="1" applyFill="1" applyBorder="1" applyAlignment="1">
      <alignment horizontal="right" vertical="center" wrapText="1"/>
    </xf>
    <xf numFmtId="168" fontId="23" fillId="10" borderId="4" xfId="0" applyNumberFormat="1" applyFont="1" applyFill="1" applyBorder="1" applyAlignment="1">
      <alignment horizontal="right"/>
    </xf>
    <xf numFmtId="0" fontId="23" fillId="10" borderId="14" xfId="0" applyFont="1" applyFill="1" applyBorder="1" applyAlignment="1">
      <alignment horizontal="left"/>
    </xf>
    <xf numFmtId="0" fontId="23" fillId="10" borderId="7" xfId="0" applyFont="1" applyFill="1" applyBorder="1" applyAlignment="1">
      <alignment horizontal="left"/>
    </xf>
    <xf numFmtId="166" fontId="23" fillId="10" borderId="7" xfId="0" applyNumberFormat="1" applyFont="1" applyFill="1" applyBorder="1" applyAlignment="1">
      <alignment horizontal="center"/>
    </xf>
    <xf numFmtId="166" fontId="23" fillId="10" borderId="15" xfId="0" applyNumberFormat="1" applyFont="1" applyFill="1" applyBorder="1" applyAlignment="1">
      <alignment horizontal="center"/>
    </xf>
    <xf numFmtId="166" fontId="25" fillId="10" borderId="9" xfId="0" applyNumberFormat="1" applyFont="1" applyFill="1" applyBorder="1" applyAlignment="1">
      <alignment horizontal="center"/>
    </xf>
    <xf numFmtId="3" fontId="25" fillId="10" borderId="4" xfId="0" applyNumberFormat="1" applyFont="1" applyFill="1" applyBorder="1" applyAlignment="1">
      <alignment horizontal="right" vertical="center" wrapText="1"/>
    </xf>
    <xf numFmtId="168" fontId="25" fillId="10" borderId="4" xfId="0" applyNumberFormat="1" applyFont="1" applyFill="1" applyBorder="1" applyAlignment="1">
      <alignment horizontal="right" vertical="center" wrapText="1"/>
    </xf>
    <xf numFmtId="0" fontId="23" fillId="10" borderId="0" xfId="0" applyFont="1" applyFill="1" applyBorder="1" applyAlignment="1">
      <alignment horizontal="left"/>
    </xf>
    <xf numFmtId="3" fontId="25" fillId="10" borderId="16" xfId="0" applyNumberFormat="1" applyFont="1" applyFill="1" applyBorder="1" applyAlignment="1" applyProtection="1">
      <alignment horizontal="right" vertical="center" wrapText="1"/>
      <protection locked="0" hidden="1"/>
    </xf>
    <xf numFmtId="4" fontId="25" fillId="10" borderId="16" xfId="0" applyNumberFormat="1" applyFont="1" applyFill="1" applyBorder="1" applyAlignment="1" applyProtection="1">
      <alignment horizontal="right" vertical="center" wrapText="1"/>
      <protection locked="0" hidden="1"/>
    </xf>
    <xf numFmtId="3" fontId="27" fillId="10" borderId="0" xfId="0" applyNumberFormat="1" applyFont="1" applyFill="1" applyBorder="1" applyAlignment="1">
      <alignment horizontal="right" vertical="center" wrapText="1"/>
    </xf>
    <xf numFmtId="167" fontId="27" fillId="10" borderId="0" xfId="0" applyNumberFormat="1" applyFont="1" applyFill="1" applyBorder="1" applyAlignment="1">
      <alignment horizontal="right"/>
    </xf>
    <xf numFmtId="4" fontId="29" fillId="10" borderId="0" xfId="0" applyNumberFormat="1" applyFont="1" applyFill="1" applyBorder="1" applyAlignment="1">
      <alignment horizontal="right"/>
    </xf>
    <xf numFmtId="170" fontId="25" fillId="10" borderId="0" xfId="0" applyNumberFormat="1" applyFont="1" applyFill="1" applyBorder="1" applyAlignment="1">
      <alignment horizontal="right" vertical="center" wrapText="1"/>
    </xf>
    <xf numFmtId="3" fontId="27" fillId="10" borderId="0" xfId="0" applyNumberFormat="1" applyFont="1" applyFill="1" applyAlignment="1">
      <alignment horizontal="right"/>
    </xf>
    <xf numFmtId="3" fontId="25" fillId="10" borderId="0" xfId="0" applyNumberFormat="1" applyFont="1" applyFill="1" applyBorder="1" applyAlignment="1">
      <alignment horizontal="right" vertical="center" wrapText="1"/>
    </xf>
    <xf numFmtId="3" fontId="23" fillId="10" borderId="0" xfId="0" applyNumberFormat="1" applyFont="1" applyFill="1" applyBorder="1" applyAlignment="1">
      <alignment horizontal="right" vertical="center" wrapText="1"/>
    </xf>
    <xf numFmtId="0" fontId="25" fillId="10" borderId="0" xfId="0" applyFont="1" applyFill="1" applyBorder="1" applyAlignment="1">
      <alignment horizontal="center" vertical="center"/>
    </xf>
    <xf numFmtId="0" fontId="25" fillId="10" borderId="0" xfId="0" applyFont="1" applyFill="1" applyBorder="1" applyAlignment="1">
      <alignment horizontal="left" vertical="center"/>
    </xf>
    <xf numFmtId="166" fontId="25" fillId="10" borderId="0" xfId="0" applyNumberFormat="1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/>
    </xf>
    <xf numFmtId="4" fontId="23" fillId="10" borderId="0" xfId="0" applyNumberFormat="1" applyFont="1" applyFill="1" applyBorder="1" applyAlignment="1">
      <alignment horizontal="left"/>
    </xf>
    <xf numFmtId="0" fontId="25" fillId="10" borderId="0" xfId="0" applyFont="1" applyFill="1" applyBorder="1" applyAlignment="1">
      <alignment vertical="top"/>
    </xf>
    <xf numFmtId="0" fontId="29" fillId="10" borderId="0" xfId="0" applyFont="1" applyFill="1" applyAlignment="1">
      <alignment horizontal="right"/>
    </xf>
    <xf numFmtId="3" fontId="29" fillId="10" borderId="0" xfId="0" applyNumberFormat="1" applyFont="1" applyFill="1" applyAlignment="1">
      <alignment horizontal="right"/>
    </xf>
    <xf numFmtId="3" fontId="28" fillId="10" borderId="0" xfId="0" applyNumberFormat="1" applyFont="1" applyFill="1" applyBorder="1" applyAlignment="1">
      <alignment horizontal="right" vertical="center" wrapText="1"/>
    </xf>
    <xf numFmtId="0" fontId="27" fillId="10" borderId="0" xfId="0" applyFont="1" applyFill="1" applyBorder="1" applyAlignment="1" applyProtection="1">
      <alignment horizontal="left"/>
      <protection locked="0"/>
    </xf>
    <xf numFmtId="0" fontId="27" fillId="10" borderId="0" xfId="0" applyFont="1" applyFill="1" applyBorder="1" applyAlignment="1" applyProtection="1">
      <alignment horizontal="center"/>
      <protection locked="0"/>
    </xf>
    <xf numFmtId="166" fontId="27" fillId="10" borderId="0" xfId="0" applyNumberFormat="1" applyFont="1" applyFill="1" applyBorder="1" applyAlignment="1" applyProtection="1">
      <alignment horizontal="center"/>
      <protection locked="0"/>
    </xf>
    <xf numFmtId="3" fontId="27" fillId="10" borderId="0" xfId="0" applyNumberFormat="1" applyFont="1" applyFill="1" applyBorder="1" applyAlignment="1" applyProtection="1">
      <alignment horizontal="right"/>
      <protection locked="0"/>
    </xf>
    <xf numFmtId="4" fontId="27" fillId="10" borderId="0" xfId="0" applyNumberFormat="1" applyFont="1" applyFill="1" applyBorder="1" applyAlignment="1" applyProtection="1">
      <alignment horizontal="right"/>
      <protection locked="0"/>
    </xf>
    <xf numFmtId="170" fontId="27" fillId="10" borderId="0" xfId="0" applyNumberFormat="1" applyFont="1" applyFill="1" applyBorder="1" applyAlignment="1" applyProtection="1">
      <alignment horizontal="right"/>
      <protection locked="0"/>
    </xf>
    <xf numFmtId="0" fontId="27" fillId="10" borderId="0" xfId="0" applyFont="1" applyFill="1" applyBorder="1" applyAlignment="1" applyProtection="1">
      <alignment horizontal="center" vertical="center"/>
      <protection locked="0"/>
    </xf>
    <xf numFmtId="0" fontId="23" fillId="10" borderId="0" xfId="0" applyFont="1" applyFill="1" applyBorder="1" applyAlignment="1" applyProtection="1">
      <protection locked="0"/>
    </xf>
    <xf numFmtId="0" fontId="29" fillId="10" borderId="9" xfId="0" applyFont="1" applyFill="1" applyBorder="1" applyAlignment="1" applyProtection="1">
      <protection locked="0"/>
    </xf>
    <xf numFmtId="0" fontId="30" fillId="10" borderId="0" xfId="0" applyFont="1" applyFill="1" applyBorder="1" applyAlignment="1" applyProtection="1">
      <alignment horizontal="left"/>
      <protection locked="0"/>
    </xf>
    <xf numFmtId="165" fontId="24" fillId="10" borderId="0" xfId="0" applyNumberFormat="1" applyFont="1" applyFill="1" applyBorder="1" applyAlignment="1" applyProtection="1">
      <alignment horizontal="right"/>
      <protection locked="0"/>
    </xf>
    <xf numFmtId="166" fontId="24" fillId="10" borderId="0" xfId="0" applyNumberFormat="1" applyFont="1" applyFill="1" applyBorder="1" applyAlignment="1" applyProtection="1">
      <alignment horizontal="center"/>
      <protection locked="0"/>
    </xf>
    <xf numFmtId="3" fontId="24" fillId="10" borderId="0" xfId="0" applyNumberFormat="1" applyFont="1" applyFill="1" applyBorder="1" applyAlignment="1" applyProtection="1">
      <alignment horizontal="right"/>
      <protection locked="0"/>
    </xf>
    <xf numFmtId="3" fontId="24" fillId="10" borderId="11" xfId="0" applyNumberFormat="1" applyFont="1" applyFill="1" applyBorder="1" applyAlignment="1" applyProtection="1">
      <alignment horizontal="center" vertical="center" wrapText="1"/>
      <protection locked="0"/>
    </xf>
    <xf numFmtId="3" fontId="24" fillId="10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10" borderId="6" xfId="0" applyNumberFormat="1" applyFont="1" applyFill="1" applyBorder="1" applyAlignment="1" applyProtection="1">
      <alignment horizontal="center" vertical="center"/>
      <protection locked="0"/>
    </xf>
    <xf numFmtId="4" fontId="24" fillId="10" borderId="6" xfId="0" applyNumberFormat="1" applyFont="1" applyFill="1" applyBorder="1" applyAlignment="1" applyProtection="1">
      <alignment horizontal="center" vertical="center"/>
      <protection locked="0"/>
    </xf>
    <xf numFmtId="170" fontId="24" fillId="10" borderId="6" xfId="0" applyNumberFormat="1" applyFont="1" applyFill="1" applyBorder="1" applyAlignment="1" applyProtection="1">
      <alignment horizontal="center" vertical="center"/>
      <protection locked="0"/>
    </xf>
    <xf numFmtId="0" fontId="27" fillId="10" borderId="11" xfId="0" applyFont="1" applyFill="1" applyBorder="1" applyAlignment="1">
      <alignment horizontal="right"/>
    </xf>
    <xf numFmtId="0" fontId="27" fillId="10" borderId="11" xfId="0" applyFont="1" applyFill="1" applyBorder="1"/>
    <xf numFmtId="0" fontId="23" fillId="10" borderId="11" xfId="0" applyFont="1" applyFill="1" applyBorder="1" applyAlignment="1" applyProtection="1">
      <alignment horizontal="center" vertical="top"/>
      <protection locked="0"/>
    </xf>
    <xf numFmtId="166" fontId="27" fillId="10" borderId="11" xfId="0" applyNumberFormat="1" applyFont="1" applyFill="1" applyBorder="1" applyAlignment="1">
      <alignment horizontal="center"/>
    </xf>
    <xf numFmtId="3" fontId="23" fillId="10" borderId="11" xfId="0" applyNumberFormat="1" applyFont="1" applyFill="1" applyBorder="1" applyAlignment="1" applyProtection="1">
      <alignment horizontal="right" vertical="top"/>
      <protection locked="0"/>
    </xf>
    <xf numFmtId="3" fontId="27" fillId="10" borderId="11" xfId="0" applyNumberFormat="1" applyFont="1" applyFill="1" applyBorder="1"/>
    <xf numFmtId="4" fontId="23" fillId="10" borderId="11" xfId="0" applyNumberFormat="1" applyFont="1" applyFill="1" applyBorder="1" applyAlignment="1" applyProtection="1">
      <alignment horizontal="right" vertical="top"/>
      <protection locked="0"/>
    </xf>
    <xf numFmtId="0" fontId="23" fillId="10" borderId="11" xfId="0" applyFont="1" applyFill="1" applyBorder="1" applyAlignment="1" applyProtection="1">
      <alignment horizontal="center" vertical="center"/>
      <protection locked="0"/>
    </xf>
    <xf numFmtId="0" fontId="23" fillId="10" borderId="0" xfId="0" applyFont="1" applyFill="1" applyBorder="1" applyAlignment="1" applyProtection="1">
      <alignment vertical="center"/>
      <protection locked="0"/>
    </xf>
    <xf numFmtId="0" fontId="29" fillId="10" borderId="0" xfId="0" applyFont="1" applyFill="1" applyBorder="1" applyAlignment="1" applyProtection="1">
      <alignment vertical="center"/>
      <protection locked="0"/>
    </xf>
    <xf numFmtId="0" fontId="27" fillId="10" borderId="5" xfId="0" applyFont="1" applyFill="1" applyBorder="1" applyAlignment="1">
      <alignment horizontal="right"/>
    </xf>
    <xf numFmtId="0" fontId="23" fillId="10" borderId="5" xfId="0" applyFont="1" applyFill="1" applyBorder="1" applyAlignment="1" applyProtection="1">
      <alignment horizontal="center" vertical="top"/>
      <protection locked="0"/>
    </xf>
    <xf numFmtId="3" fontId="23" fillId="10" borderId="5" xfId="0" applyNumberFormat="1" applyFont="1" applyFill="1" applyBorder="1" applyAlignment="1" applyProtection="1">
      <alignment horizontal="right" vertical="top"/>
      <protection locked="0"/>
    </xf>
    <xf numFmtId="4" fontId="23" fillId="10" borderId="5" xfId="0" applyNumberFormat="1" applyFont="1" applyFill="1" applyBorder="1" applyAlignment="1" applyProtection="1">
      <alignment horizontal="right" vertical="top"/>
      <protection locked="0"/>
    </xf>
    <xf numFmtId="0" fontId="23" fillId="10" borderId="5" xfId="0" applyFont="1" applyFill="1" applyBorder="1" applyAlignment="1" applyProtection="1">
      <alignment horizontal="center" vertical="center"/>
      <protection locked="0"/>
    </xf>
    <xf numFmtId="0" fontId="0" fillId="10" borderId="5" xfId="0" applyFont="1" applyFill="1" applyBorder="1"/>
    <xf numFmtId="0" fontId="23" fillId="10" borderId="5" xfId="0" applyFont="1" applyFill="1" applyBorder="1" applyAlignment="1" applyProtection="1">
      <alignment horizontal="left" vertical="top"/>
      <protection locked="0"/>
    </xf>
    <xf numFmtId="0" fontId="23" fillId="10" borderId="0" xfId="0" applyFont="1" applyFill="1" applyBorder="1" applyAlignment="1" applyProtection="1">
      <alignment horizontal="left" vertical="top"/>
      <protection locked="0"/>
    </xf>
    <xf numFmtId="166" fontId="27" fillId="10" borderId="0" xfId="0" applyNumberFormat="1" applyFont="1" applyFill="1" applyBorder="1" applyAlignment="1">
      <alignment horizontal="center"/>
    </xf>
    <xf numFmtId="0" fontId="27" fillId="10" borderId="0" xfId="0" applyFont="1" applyFill="1" applyBorder="1"/>
    <xf numFmtId="0" fontId="23" fillId="10" borderId="18" xfId="0" applyFont="1" applyFill="1" applyBorder="1" applyAlignment="1">
      <alignment horizontal="right" vertical="center"/>
    </xf>
    <xf numFmtId="0" fontId="23" fillId="10" borderId="19" xfId="0" applyFont="1" applyFill="1" applyBorder="1" applyAlignment="1">
      <alignment horizontal="center" vertical="center"/>
    </xf>
    <xf numFmtId="166" fontId="23" fillId="10" borderId="17" xfId="0" applyNumberFormat="1" applyFont="1" applyFill="1" applyBorder="1" applyAlignment="1">
      <alignment horizontal="center" vertical="center"/>
    </xf>
    <xf numFmtId="166" fontId="25" fillId="10" borderId="17" xfId="0" applyNumberFormat="1" applyFont="1" applyFill="1" applyBorder="1" applyAlignment="1">
      <alignment horizontal="center"/>
    </xf>
    <xf numFmtId="3" fontId="25" fillId="10" borderId="4" xfId="0" applyNumberFormat="1" applyFont="1" applyFill="1" applyBorder="1"/>
    <xf numFmtId="4" fontId="25" fillId="10" borderId="4" xfId="0" applyNumberFormat="1" applyFont="1" applyFill="1" applyBorder="1"/>
    <xf numFmtId="0" fontId="23" fillId="10" borderId="9" xfId="0" applyFont="1" applyFill="1" applyBorder="1" applyAlignment="1">
      <alignment horizontal="center" vertical="center"/>
    </xf>
    <xf numFmtId="0" fontId="23" fillId="10" borderId="18" xfId="0" applyFont="1" applyFill="1" applyBorder="1" applyAlignment="1">
      <alignment horizontal="left"/>
    </xf>
    <xf numFmtId="0" fontId="23" fillId="10" borderId="19" xfId="0" applyFont="1" applyFill="1" applyBorder="1" applyAlignment="1">
      <alignment horizontal="left"/>
    </xf>
    <xf numFmtId="0" fontId="23" fillId="10" borderId="19" xfId="0" applyFont="1" applyFill="1" applyBorder="1" applyAlignment="1">
      <alignment horizontal="center"/>
    </xf>
    <xf numFmtId="166" fontId="23" fillId="10" borderId="19" xfId="0" applyNumberFormat="1" applyFont="1" applyFill="1" applyBorder="1" applyAlignment="1">
      <alignment horizontal="center"/>
    </xf>
    <xf numFmtId="166" fontId="27" fillId="10" borderId="19" xfId="0" applyNumberFormat="1" applyFont="1" applyFill="1" applyBorder="1" applyAlignment="1">
      <alignment horizontal="center"/>
    </xf>
    <xf numFmtId="0" fontId="23" fillId="10" borderId="0" xfId="0" applyFont="1" applyFill="1" applyBorder="1" applyAlignment="1" applyProtection="1">
      <alignment horizontal="center" vertical="center"/>
      <protection locked="0"/>
    </xf>
    <xf numFmtId="0" fontId="23" fillId="10" borderId="0" xfId="0" applyFont="1" applyFill="1" applyBorder="1" applyAlignment="1" applyProtection="1">
      <alignment horizontal="center" vertical="top"/>
      <protection locked="0"/>
    </xf>
    <xf numFmtId="0" fontId="23" fillId="10" borderId="7" xfId="0" applyFont="1" applyFill="1" applyBorder="1" applyAlignment="1">
      <alignment horizontal="center"/>
    </xf>
    <xf numFmtId="166" fontId="27" fillId="10" borderId="7" xfId="0" applyNumberFormat="1" applyFont="1" applyFill="1" applyBorder="1" applyAlignment="1">
      <alignment horizontal="center"/>
    </xf>
    <xf numFmtId="0" fontId="24" fillId="10" borderId="0" xfId="0" applyFont="1" applyFill="1" applyBorder="1" applyAlignment="1">
      <alignment horizontal="right"/>
    </xf>
    <xf numFmtId="3" fontId="23" fillId="10" borderId="0" xfId="0" applyNumberFormat="1" applyFont="1" applyFill="1" applyBorder="1" applyAlignment="1" applyProtection="1">
      <alignment horizontal="center" vertical="top"/>
      <protection locked="0"/>
    </xf>
    <xf numFmtId="166" fontId="25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10" borderId="2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10" borderId="20" xfId="0" applyNumberFormat="1" applyFont="1" applyFill="1" applyBorder="1" applyAlignment="1">
      <alignment horizontal="right" vertical="center"/>
    </xf>
    <xf numFmtId="0" fontId="28" fillId="10" borderId="0" xfId="0" applyFont="1" applyFill="1" applyBorder="1" applyAlignment="1">
      <alignment horizontal="right"/>
    </xf>
    <xf numFmtId="0" fontId="29" fillId="10" borderId="0" xfId="0" applyFont="1" applyFill="1" applyBorder="1" applyAlignment="1" applyProtection="1">
      <alignment horizontal="left"/>
      <protection locked="0"/>
    </xf>
    <xf numFmtId="0" fontId="29" fillId="10" borderId="0" xfId="0" applyFont="1" applyFill="1" applyBorder="1" applyAlignment="1" applyProtection="1">
      <alignment horizontal="center"/>
      <protection locked="0"/>
    </xf>
    <xf numFmtId="166" fontId="29" fillId="10" borderId="0" xfId="0" applyNumberFormat="1" applyFont="1" applyFill="1" applyBorder="1" applyAlignment="1" applyProtection="1">
      <alignment horizontal="center"/>
      <protection locked="0"/>
    </xf>
    <xf numFmtId="166" fontId="28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28" fillId="10" borderId="0" xfId="0" applyNumberFormat="1" applyFont="1" applyFill="1" applyBorder="1" applyAlignment="1">
      <alignment horizontal="right" vertical="center"/>
    </xf>
    <xf numFmtId="0" fontId="29" fillId="10" borderId="0" xfId="0" applyFont="1" applyFill="1" applyBorder="1" applyAlignment="1" applyProtection="1">
      <alignment horizontal="center" vertical="center"/>
      <protection locked="0"/>
    </xf>
    <xf numFmtId="0" fontId="29" fillId="10" borderId="0" xfId="0" applyFont="1" applyFill="1" applyBorder="1" applyAlignment="1" applyProtection="1">
      <protection locked="0"/>
    </xf>
    <xf numFmtId="3" fontId="25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5" fillId="10" borderId="0" xfId="0" applyFont="1" applyFill="1" applyBorder="1" applyAlignment="1">
      <alignment horizontal="right"/>
    </xf>
    <xf numFmtId="3" fontId="29" fillId="10" borderId="0" xfId="0" applyNumberFormat="1" applyFont="1" applyFill="1" applyBorder="1" applyAlignment="1" applyProtection="1">
      <alignment horizontal="right" vertical="center" wrapText="1"/>
      <protection locked="0"/>
    </xf>
    <xf numFmtId="3" fontId="24" fillId="10" borderId="4" xfId="0" applyNumberFormat="1" applyFont="1" applyFill="1" applyBorder="1" applyAlignment="1" applyProtection="1">
      <alignment horizontal="center" vertical="center"/>
      <protection locked="0"/>
    </xf>
    <xf numFmtId="4" fontId="24" fillId="10" borderId="4" xfId="0" applyNumberFormat="1" applyFont="1" applyFill="1" applyBorder="1" applyAlignment="1" applyProtection="1">
      <alignment horizontal="center" vertical="center"/>
      <protection locked="0"/>
    </xf>
    <xf numFmtId="170" fontId="24" fillId="10" borderId="4" xfId="0" applyNumberFormat="1" applyFont="1" applyFill="1" applyBorder="1" applyAlignment="1" applyProtection="1">
      <alignment horizontal="center" vertical="center"/>
      <protection locked="0"/>
    </xf>
    <xf numFmtId="4" fontId="27" fillId="10" borderId="11" xfId="0" applyNumberFormat="1" applyFont="1" applyFill="1" applyBorder="1"/>
    <xf numFmtId="2" fontId="23" fillId="10" borderId="4" xfId="0" applyNumberFormat="1" applyFont="1" applyFill="1" applyBorder="1" applyAlignment="1">
      <alignment horizontal="right" vertical="center"/>
    </xf>
    <xf numFmtId="2" fontId="23" fillId="10" borderId="4" xfId="0" applyNumberFormat="1" applyFont="1" applyFill="1" applyBorder="1" applyAlignment="1">
      <alignment horizontal="center" vertical="center"/>
    </xf>
    <xf numFmtId="2" fontId="25" fillId="10" borderId="18" xfId="0" applyNumberFormat="1" applyFont="1" applyFill="1" applyBorder="1" applyAlignment="1">
      <alignment horizontal="center"/>
    </xf>
    <xf numFmtId="3" fontId="25" fillId="10" borderId="4" xfId="0" applyNumberFormat="1" applyFont="1" applyFill="1" applyBorder="1" applyAlignment="1">
      <alignment horizontal="right"/>
    </xf>
    <xf numFmtId="2" fontId="27" fillId="10" borderId="9" xfId="0" applyNumberFormat="1" applyFont="1" applyFill="1" applyBorder="1" applyAlignment="1" applyProtection="1">
      <alignment horizontal="center" vertical="center"/>
      <protection locked="0"/>
    </xf>
    <xf numFmtId="2" fontId="27" fillId="10" borderId="9" xfId="0" applyNumberFormat="1" applyFont="1" applyFill="1" applyBorder="1" applyAlignment="1" applyProtection="1">
      <alignment horizontal="center"/>
      <protection locked="0"/>
    </xf>
    <xf numFmtId="3" fontId="25" fillId="10" borderId="6" xfId="0" applyNumberFormat="1" applyFont="1" applyFill="1" applyBorder="1" applyAlignment="1">
      <alignment horizontal="right" vertical="center" wrapText="1"/>
    </xf>
    <xf numFmtId="168" fontId="25" fillId="10" borderId="6" xfId="0" applyNumberFormat="1" applyFont="1" applyFill="1" applyBorder="1" applyAlignment="1">
      <alignment horizontal="right" vertical="center" wrapText="1"/>
    </xf>
    <xf numFmtId="4" fontId="25" fillId="10" borderId="16" xfId="0" applyNumberFormat="1" applyFont="1" applyFill="1" applyBorder="1" applyAlignment="1">
      <alignment horizontal="right" vertical="center"/>
    </xf>
    <xf numFmtId="0" fontId="27" fillId="10" borderId="0" xfId="0" applyFont="1" applyFill="1" applyBorder="1" applyAlignment="1" applyProtection="1">
      <alignment horizontal="right"/>
      <protection locked="0"/>
    </xf>
    <xf numFmtId="3" fontId="27" fillId="10" borderId="0" xfId="0" applyNumberFormat="1" applyFont="1" applyFill="1" applyBorder="1" applyAlignment="1" applyProtection="1">
      <alignment horizontal="right" vertical="center" wrapText="1"/>
      <protection locked="0"/>
    </xf>
    <xf numFmtId="166" fontId="24" fillId="10" borderId="0" xfId="0" applyNumberFormat="1" applyFont="1" applyFill="1" applyBorder="1" applyAlignment="1" applyProtection="1">
      <alignment horizontal="center" vertical="center" wrapText="1"/>
      <protection locked="0"/>
    </xf>
    <xf numFmtId="3" fontId="27" fillId="10" borderId="0" xfId="0" applyNumberFormat="1" applyFont="1" applyFill="1" applyBorder="1" applyAlignment="1" applyProtection="1">
      <alignment horizontal="right"/>
    </xf>
    <xf numFmtId="3" fontId="29" fillId="10" borderId="0" xfId="0" applyNumberFormat="1" applyFont="1" applyFill="1" applyBorder="1" applyAlignment="1" applyProtection="1">
      <alignment horizontal="right"/>
    </xf>
    <xf numFmtId="3" fontId="27" fillId="10" borderId="0" xfId="0" applyNumberFormat="1" applyFont="1" applyFill="1" applyBorder="1"/>
    <xf numFmtId="0" fontId="24" fillId="10" borderId="0" xfId="0" applyFont="1" applyFill="1" applyBorder="1" applyAlignment="1" applyProtection="1">
      <alignment horizontal="right" vertical="center" wrapText="1"/>
      <protection locked="0"/>
    </xf>
    <xf numFmtId="0" fontId="24" fillId="10" borderId="0" xfId="0" applyFont="1" applyFill="1" applyBorder="1" applyAlignment="1" applyProtection="1">
      <alignment horizontal="left" vertical="center" wrapText="1"/>
      <protection locked="0"/>
    </xf>
    <xf numFmtId="0" fontId="24" fillId="10" borderId="0" xfId="0" applyFont="1" applyFill="1" applyBorder="1" applyAlignment="1" applyProtection="1">
      <alignment horizontal="center" vertical="center" wrapText="1"/>
      <protection locked="0"/>
    </xf>
    <xf numFmtId="4" fontId="24" fillId="10" borderId="0" xfId="0" applyNumberFormat="1" applyFont="1" applyFill="1" applyBorder="1" applyAlignment="1" applyProtection="1">
      <alignment horizontal="right"/>
      <protection locked="0"/>
    </xf>
    <xf numFmtId="0" fontId="24" fillId="10" borderId="0" xfId="0" applyFont="1" applyFill="1" applyBorder="1" applyAlignment="1" applyProtection="1">
      <alignment horizontal="right" vertical="center"/>
      <protection locked="0"/>
    </xf>
    <xf numFmtId="0" fontId="24" fillId="10" borderId="0" xfId="0" applyFont="1" applyFill="1" applyBorder="1" applyAlignment="1" applyProtection="1">
      <alignment horizontal="left" vertical="center"/>
      <protection locked="0"/>
    </xf>
    <xf numFmtId="0" fontId="24" fillId="10" borderId="0" xfId="0" applyFont="1" applyFill="1" applyBorder="1" applyAlignment="1" applyProtection="1">
      <alignment horizontal="center" vertical="center"/>
      <protection locked="0"/>
    </xf>
    <xf numFmtId="166" fontId="24" fillId="10" borderId="0" xfId="0" applyNumberFormat="1" applyFont="1" applyFill="1" applyBorder="1" applyAlignment="1" applyProtection="1">
      <alignment horizontal="center" vertical="center"/>
      <protection locked="0"/>
    </xf>
    <xf numFmtId="3" fontId="24" fillId="10" borderId="0" xfId="0" applyNumberFormat="1" applyFont="1" applyFill="1" applyBorder="1" applyAlignment="1" applyProtection="1">
      <alignment horizontal="right"/>
    </xf>
    <xf numFmtId="3" fontId="24" fillId="10" borderId="0" xfId="0" applyNumberFormat="1" applyFont="1" applyFill="1" applyBorder="1" applyAlignment="1" applyProtection="1">
      <alignment vertical="center"/>
      <protection locked="0"/>
    </xf>
    <xf numFmtId="3" fontId="23" fillId="10" borderId="0" xfId="0" applyNumberFormat="1" applyFont="1" applyFill="1" applyBorder="1" applyAlignment="1" applyProtection="1">
      <alignment horizontal="right" vertical="top"/>
      <protection locked="0"/>
    </xf>
    <xf numFmtId="4" fontId="27" fillId="10" borderId="0" xfId="0" applyNumberFormat="1" applyFont="1" applyFill="1" applyBorder="1" applyAlignment="1" applyProtection="1">
      <alignment horizontal="right" vertical="center"/>
      <protection locked="0"/>
    </xf>
    <xf numFmtId="0" fontId="31" fillId="10" borderId="0" xfId="0" applyFont="1" applyFill="1" applyBorder="1" applyAlignment="1" applyProtection="1">
      <alignment horizontal="left"/>
    </xf>
    <xf numFmtId="0" fontId="32" fillId="10" borderId="0" xfId="0" applyFont="1" applyFill="1" applyBorder="1" applyAlignment="1" applyProtection="1"/>
    <xf numFmtId="0" fontId="32" fillId="10" borderId="0" xfId="0" applyFont="1" applyFill="1" applyBorder="1" applyAlignment="1" applyProtection="1">
      <alignment horizontal="center"/>
    </xf>
    <xf numFmtId="166" fontId="32" fillId="10" borderId="0" xfId="0" applyNumberFormat="1" applyFont="1" applyFill="1" applyBorder="1" applyAlignment="1" applyProtection="1">
      <alignment horizontal="center"/>
    </xf>
    <xf numFmtId="3" fontId="32" fillId="10" borderId="0" xfId="0" applyNumberFormat="1" applyFont="1" applyFill="1" applyBorder="1" applyAlignment="1" applyProtection="1">
      <alignment horizontal="center"/>
    </xf>
    <xf numFmtId="3" fontId="32" fillId="10" borderId="0" xfId="0" applyNumberFormat="1" applyFont="1" applyFill="1" applyBorder="1" applyAlignment="1" applyProtection="1">
      <alignment horizontal="right"/>
    </xf>
    <xf numFmtId="4" fontId="32" fillId="10" borderId="0" xfId="0" applyNumberFormat="1" applyFont="1" applyFill="1" applyBorder="1" applyAlignment="1" applyProtection="1">
      <alignment horizontal="right"/>
    </xf>
    <xf numFmtId="0" fontId="32" fillId="10" borderId="0" xfId="0" applyFont="1" applyFill="1" applyAlignment="1" applyProtection="1"/>
    <xf numFmtId="0" fontId="31" fillId="10" borderId="0" xfId="0" applyFont="1" applyFill="1" applyBorder="1" applyAlignment="1" applyProtection="1"/>
    <xf numFmtId="0" fontId="33" fillId="10" borderId="0" xfId="0" applyFont="1" applyFill="1" applyBorder="1" applyAlignment="1" applyProtection="1">
      <alignment horizontal="left"/>
    </xf>
    <xf numFmtId="165" fontId="31" fillId="10" borderId="0" xfId="0" applyNumberFormat="1" applyFont="1" applyFill="1" applyBorder="1" applyAlignment="1" applyProtection="1">
      <alignment horizontal="right"/>
    </xf>
    <xf numFmtId="166" fontId="31" fillId="10" borderId="0" xfId="0" applyNumberFormat="1" applyFont="1" applyFill="1" applyBorder="1" applyAlignment="1" applyProtection="1">
      <alignment horizontal="center"/>
    </xf>
    <xf numFmtId="3" fontId="31" fillId="10" borderId="0" xfId="0" applyNumberFormat="1" applyFont="1" applyFill="1" applyBorder="1" applyAlignment="1" applyProtection="1">
      <alignment horizontal="right"/>
    </xf>
    <xf numFmtId="3" fontId="31" fillId="10" borderId="0" xfId="0" applyNumberFormat="1" applyFont="1" applyFill="1" applyBorder="1" applyAlignment="1" applyProtection="1">
      <alignment horizontal="right"/>
      <protection locked="0"/>
    </xf>
    <xf numFmtId="0" fontId="31" fillId="10" borderId="0" xfId="0" applyFont="1" applyFill="1" applyBorder="1" applyAlignment="1" applyProtection="1">
      <alignment horizontal="left"/>
      <protection locked="0"/>
    </xf>
    <xf numFmtId="3" fontId="31" fillId="10" borderId="11" xfId="0" applyNumberFormat="1" applyFont="1" applyFill="1" applyBorder="1" applyAlignment="1" applyProtection="1">
      <alignment horizontal="center" vertical="center"/>
    </xf>
    <xf numFmtId="0" fontId="27" fillId="10" borderId="0" xfId="0" applyFont="1" applyFill="1" applyAlignment="1" applyProtection="1">
      <alignment horizontal="center"/>
    </xf>
    <xf numFmtId="3" fontId="31" fillId="10" borderId="4" xfId="0" applyNumberFormat="1" applyFont="1" applyFill="1" applyBorder="1" applyAlignment="1" applyProtection="1">
      <alignment horizontal="center" vertical="center" wrapText="1"/>
    </xf>
    <xf numFmtId="3" fontId="31" fillId="10" borderId="6" xfId="0" applyNumberFormat="1" applyFont="1" applyFill="1" applyBorder="1" applyAlignment="1" applyProtection="1">
      <alignment horizontal="center" vertical="center"/>
    </xf>
    <xf numFmtId="4" fontId="31" fillId="10" borderId="6" xfId="0" applyNumberFormat="1" applyFont="1" applyFill="1" applyBorder="1" applyAlignment="1" applyProtection="1">
      <alignment horizontal="center" vertical="center"/>
    </xf>
    <xf numFmtId="0" fontId="23" fillId="10" borderId="11" xfId="0" applyFont="1" applyFill="1" applyBorder="1"/>
    <xf numFmtId="172" fontId="23" fillId="10" borderId="11" xfId="0" applyNumberFormat="1" applyFont="1" applyFill="1" applyBorder="1" applyAlignment="1" applyProtection="1">
      <alignment horizontal="center"/>
    </xf>
    <xf numFmtId="166" fontId="23" fillId="10" borderId="11" xfId="0" applyNumberFormat="1" applyFont="1" applyFill="1" applyBorder="1"/>
    <xf numFmtId="3" fontId="27" fillId="10" borderId="11" xfId="0" applyNumberFormat="1" applyFont="1" applyFill="1" applyBorder="1" applyAlignment="1" applyProtection="1">
      <alignment horizontal="right" vertical="top"/>
      <protection locked="0"/>
    </xf>
    <xf numFmtId="4" fontId="23" fillId="10" borderId="11" xfId="0" applyNumberFormat="1" applyFont="1" applyFill="1" applyBorder="1"/>
    <xf numFmtId="0" fontId="23" fillId="10" borderId="11" xfId="0" applyFont="1" applyFill="1" applyBorder="1" applyAlignment="1" applyProtection="1">
      <alignment horizontal="right"/>
    </xf>
    <xf numFmtId="0" fontId="23" fillId="10" borderId="11" xfId="0" applyFont="1" applyFill="1" applyBorder="1" applyAlignment="1" applyProtection="1">
      <alignment horizontal="center"/>
    </xf>
    <xf numFmtId="172" fontId="23" fillId="10" borderId="5" xfId="0" applyNumberFormat="1" applyFont="1" applyFill="1" applyBorder="1" applyAlignment="1" applyProtection="1">
      <alignment horizontal="center"/>
    </xf>
    <xf numFmtId="166" fontId="23" fillId="10" borderId="5" xfId="0" applyNumberFormat="1" applyFont="1" applyFill="1" applyBorder="1"/>
    <xf numFmtId="3" fontId="27" fillId="10" borderId="5" xfId="0" applyNumberFormat="1" applyFont="1" applyFill="1" applyBorder="1" applyAlignment="1" applyProtection="1">
      <alignment horizontal="right" vertical="top"/>
      <protection locked="0"/>
    </xf>
    <xf numFmtId="0" fontId="23" fillId="10" borderId="5" xfId="0" applyFont="1" applyFill="1" applyBorder="1" applyAlignment="1" applyProtection="1">
      <alignment horizontal="right"/>
    </xf>
    <xf numFmtId="0" fontId="23" fillId="10" borderId="5" xfId="0" applyFont="1" applyFill="1" applyBorder="1" applyAlignment="1" applyProtection="1">
      <alignment horizontal="center"/>
    </xf>
    <xf numFmtId="0" fontId="27" fillId="10" borderId="5" xfId="0" applyFont="1" applyFill="1" applyBorder="1" applyAlignment="1" applyProtection="1"/>
    <xf numFmtId="0" fontId="23" fillId="10" borderId="5" xfId="0" applyFont="1" applyFill="1" applyBorder="1" applyAlignment="1"/>
    <xf numFmtId="173" fontId="27" fillId="10" borderId="5" xfId="0" applyNumberFormat="1" applyFont="1" applyFill="1" applyBorder="1" applyAlignment="1" applyProtection="1">
      <alignment horizontal="right" vertical="center"/>
    </xf>
    <xf numFmtId="4" fontId="23" fillId="10" borderId="5" xfId="0" applyNumberFormat="1" applyFont="1" applyFill="1" applyBorder="1" applyAlignment="1" applyProtection="1">
      <alignment horizontal="right"/>
    </xf>
    <xf numFmtId="0" fontId="23" fillId="10" borderId="5" xfId="0" applyFont="1" applyFill="1" applyBorder="1" applyAlignment="1" applyProtection="1"/>
    <xf numFmtId="0" fontId="23" fillId="10" borderId="5" xfId="0" applyFont="1" applyFill="1" applyBorder="1" applyAlignment="1" applyProtection="1">
      <alignment horizontal="center" vertical="center"/>
    </xf>
    <xf numFmtId="0" fontId="23" fillId="10" borderId="6" xfId="0" applyFont="1" applyFill="1" applyBorder="1" applyAlignment="1" applyProtection="1">
      <alignment horizontal="right"/>
    </xf>
    <xf numFmtId="0" fontId="23" fillId="10" borderId="6" xfId="0" applyFont="1" applyFill="1" applyBorder="1" applyAlignment="1"/>
    <xf numFmtId="172" fontId="23" fillId="10" borderId="6" xfId="0" applyNumberFormat="1" applyFont="1" applyFill="1" applyBorder="1" applyAlignment="1" applyProtection="1">
      <alignment horizontal="center"/>
    </xf>
    <xf numFmtId="173" fontId="27" fillId="10" borderId="6" xfId="0" applyNumberFormat="1" applyFont="1" applyFill="1" applyBorder="1" applyAlignment="1" applyProtection="1">
      <alignment horizontal="right" vertical="center"/>
    </xf>
    <xf numFmtId="4" fontId="23" fillId="10" borderId="6" xfId="0" applyNumberFormat="1" applyFont="1" applyFill="1" applyBorder="1" applyAlignment="1" applyProtection="1">
      <alignment horizontal="right"/>
    </xf>
    <xf numFmtId="0" fontId="23" fillId="10" borderId="6" xfId="0" applyFont="1" applyFill="1" applyBorder="1" applyAlignment="1" applyProtection="1"/>
    <xf numFmtId="0" fontId="23" fillId="10" borderId="6" xfId="0" applyFont="1" applyFill="1" applyBorder="1" applyAlignment="1" applyProtection="1">
      <alignment horizontal="center" vertical="center"/>
    </xf>
    <xf numFmtId="0" fontId="25" fillId="10" borderId="0" xfId="0" applyFont="1" applyFill="1" applyBorder="1" applyAlignment="1"/>
    <xf numFmtId="0" fontId="27" fillId="10" borderId="0" xfId="0" applyFont="1" applyFill="1" applyBorder="1" applyAlignment="1" applyProtection="1">
      <alignment horizontal="center"/>
    </xf>
    <xf numFmtId="166" fontId="27" fillId="10" borderId="0" xfId="0" applyNumberFormat="1" applyFont="1" applyFill="1" applyBorder="1" applyAlignment="1" applyProtection="1">
      <alignment horizontal="center"/>
    </xf>
    <xf numFmtId="166" fontId="24" fillId="10" borderId="0" xfId="0" applyNumberFormat="1" applyFont="1" applyFill="1" applyBorder="1" applyAlignment="1" applyProtection="1">
      <alignment horizontal="center"/>
    </xf>
    <xf numFmtId="3" fontId="24" fillId="10" borderId="20" xfId="0" applyNumberFormat="1" applyFont="1" applyFill="1" applyBorder="1" applyAlignment="1" applyProtection="1">
      <alignment horizontal="right" vertical="center"/>
    </xf>
    <xf numFmtId="4" fontId="24" fillId="10" borderId="20" xfId="0" applyNumberFormat="1" applyFont="1" applyFill="1" applyBorder="1" applyAlignment="1" applyProtection="1">
      <alignment horizontal="right" vertical="center"/>
    </xf>
    <xf numFmtId="0" fontId="27" fillId="10" borderId="0" xfId="0" applyFont="1" applyFill="1" applyBorder="1" applyAlignment="1" applyProtection="1"/>
    <xf numFmtId="3" fontId="27" fillId="10" borderId="0" xfId="0" applyNumberFormat="1" applyFont="1" applyFill="1" applyBorder="1" applyAlignment="1" applyProtection="1">
      <alignment horizontal="center"/>
    </xf>
    <xf numFmtId="4" fontId="27" fillId="10" borderId="0" xfId="0" applyNumberFormat="1" applyFont="1" applyFill="1" applyBorder="1" applyAlignment="1" applyProtection="1">
      <alignment horizontal="right"/>
    </xf>
    <xf numFmtId="0" fontId="24" fillId="10" borderId="0" xfId="0" applyFont="1" applyFill="1" applyBorder="1" applyAlignment="1" applyProtection="1">
      <alignment vertical="center" wrapText="1"/>
      <protection locked="0"/>
    </xf>
    <xf numFmtId="0" fontId="27" fillId="10" borderId="0" xfId="0" applyFont="1" applyFill="1" applyBorder="1" applyAlignment="1" applyProtection="1">
      <alignment horizontal="right"/>
    </xf>
    <xf numFmtId="0" fontId="24" fillId="10" borderId="0" xfId="0" applyFont="1" applyFill="1" applyBorder="1" applyAlignment="1" applyProtection="1">
      <protection locked="0"/>
    </xf>
    <xf numFmtId="4" fontId="27" fillId="10" borderId="0" xfId="0" applyNumberFormat="1" applyFont="1" applyFill="1" applyAlignment="1" applyProtection="1">
      <alignment horizontal="right"/>
    </xf>
    <xf numFmtId="0" fontId="27" fillId="10" borderId="0" xfId="0" applyFont="1" applyFill="1" applyAlignment="1" applyProtection="1"/>
    <xf numFmtId="0" fontId="27" fillId="10" borderId="0" xfId="0" applyFont="1" applyFill="1" applyAlignment="1" applyProtection="1">
      <alignment horizontal="right"/>
    </xf>
    <xf numFmtId="166" fontId="27" fillId="10" borderId="0" xfId="0" applyNumberFormat="1" applyFont="1" applyFill="1" applyAlignment="1" applyProtection="1">
      <alignment horizontal="center"/>
    </xf>
    <xf numFmtId="0" fontId="24" fillId="10" borderId="0" xfId="0" applyFont="1" applyFill="1" applyBorder="1" applyAlignment="1" applyProtection="1">
      <alignment vertical="center"/>
      <protection locked="0"/>
    </xf>
    <xf numFmtId="0" fontId="27" fillId="10" borderId="0" xfId="0" applyFont="1" applyFill="1" applyBorder="1" applyAlignment="1" applyProtection="1">
      <alignment vertical="center"/>
      <protection locked="0"/>
    </xf>
    <xf numFmtId="0" fontId="24" fillId="10" borderId="0" xfId="0" applyFont="1" applyFill="1" applyAlignment="1" applyProtection="1">
      <alignment horizontal="center"/>
    </xf>
    <xf numFmtId="3" fontId="27" fillId="10" borderId="0" xfId="0" applyNumberFormat="1" applyFont="1" applyFill="1" applyAlignment="1" applyProtection="1">
      <alignment horizontal="right"/>
    </xf>
    <xf numFmtId="3" fontId="27" fillId="10" borderId="0" xfId="0" applyNumberFormat="1" applyFont="1" applyFill="1" applyAlignment="1" applyProtection="1">
      <alignment horizontal="center"/>
    </xf>
    <xf numFmtId="0" fontId="27" fillId="9" borderId="5" xfId="0" applyFont="1" applyFill="1" applyBorder="1"/>
    <xf numFmtId="0" fontId="23" fillId="9" borderId="5" xfId="0" applyFont="1" applyFill="1" applyBorder="1" applyAlignment="1" applyProtection="1">
      <alignment horizontal="center" vertical="top"/>
      <protection locked="0"/>
    </xf>
    <xf numFmtId="166" fontId="27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3" fontId="23" fillId="9" borderId="5" xfId="0" applyNumberFormat="1" applyFont="1" applyFill="1" applyBorder="1"/>
    <xf numFmtId="4" fontId="27" fillId="9" borderId="5" xfId="0" applyNumberFormat="1" applyFont="1" applyFill="1" applyBorder="1"/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3" fontId="36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166" fontId="37" fillId="10" borderId="5" xfId="0" applyNumberFormat="1" applyFont="1" applyFill="1" applyBorder="1"/>
    <xf numFmtId="166" fontId="37" fillId="10" borderId="6" xfId="0" applyNumberFormat="1" applyFont="1" applyFill="1" applyBorder="1"/>
    <xf numFmtId="0" fontId="25" fillId="10" borderId="0" xfId="0" applyFont="1" applyFill="1" applyBorder="1" applyAlignment="1">
      <alignment horizontal="left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left" vertical="center" wrapText="1"/>
    </xf>
    <xf numFmtId="166" fontId="25" fillId="10" borderId="4" xfId="0" applyNumberFormat="1" applyFont="1" applyFill="1" applyBorder="1" applyAlignment="1">
      <alignment horizontal="center" vertical="center" wrapText="1"/>
    </xf>
    <xf numFmtId="3" fontId="25" fillId="10" borderId="4" xfId="0" applyNumberFormat="1" applyFont="1" applyFill="1" applyBorder="1" applyAlignment="1">
      <alignment horizontal="center"/>
    </xf>
    <xf numFmtId="0" fontId="24" fillId="10" borderId="4" xfId="0" applyFont="1" applyFill="1" applyBorder="1" applyAlignment="1" applyProtection="1">
      <alignment horizontal="center" vertical="center" wrapText="1"/>
    </xf>
    <xf numFmtId="0" fontId="23" fillId="10" borderId="6" xfId="0" applyFont="1" applyFill="1" applyBorder="1" applyAlignment="1">
      <alignment horizontal="left" vertical="center"/>
    </xf>
    <xf numFmtId="0" fontId="23" fillId="10" borderId="4" xfId="0" applyFont="1" applyFill="1" applyBorder="1" applyAlignment="1">
      <alignment horizontal="left" vertical="center"/>
    </xf>
    <xf numFmtId="0" fontId="23" fillId="10" borderId="9" xfId="0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/>
    </xf>
    <xf numFmtId="0" fontId="24" fillId="10" borderId="0" xfId="0" applyFont="1" applyFill="1" applyBorder="1" applyAlignment="1" applyProtection="1">
      <alignment horizontal="left" vertical="center" wrapText="1"/>
      <protection locked="0"/>
    </xf>
    <xf numFmtId="166" fontId="24" fillId="10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10" borderId="0" xfId="0" applyNumberFormat="1" applyFont="1" applyFill="1" applyBorder="1" applyAlignment="1" applyProtection="1">
      <alignment horizontal="center" vertical="center"/>
      <protection locked="0"/>
    </xf>
    <xf numFmtId="167" fontId="24" fillId="10" borderId="4" xfId="0" applyNumberFormat="1" applyFont="1" applyFill="1" applyBorder="1" applyAlignment="1" applyProtection="1">
      <alignment horizontal="center" vertical="center"/>
      <protection locked="0"/>
    </xf>
    <xf numFmtId="0" fontId="24" fillId="10" borderId="4" xfId="0" applyFont="1" applyFill="1" applyBorder="1" applyAlignment="1" applyProtection="1">
      <alignment horizontal="center" vertical="center" wrapText="1"/>
      <protection locked="0"/>
    </xf>
    <xf numFmtId="0" fontId="24" fillId="10" borderId="17" xfId="0" applyFont="1" applyFill="1" applyBorder="1" applyAlignment="1" applyProtection="1">
      <alignment horizontal="center" vertical="center" wrapText="1"/>
      <protection locked="0"/>
    </xf>
    <xf numFmtId="3" fontId="29" fillId="10" borderId="0" xfId="0" applyNumberFormat="1" applyFont="1" applyFill="1" applyBorder="1" applyAlignment="1" applyProtection="1">
      <alignment horizontal="center"/>
    </xf>
    <xf numFmtId="0" fontId="31" fillId="10" borderId="4" xfId="0" applyFont="1" applyFill="1" applyBorder="1" applyAlignment="1" applyProtection="1">
      <alignment horizontal="center" vertical="center" wrapText="1"/>
      <protection locked="0"/>
    </xf>
    <xf numFmtId="171" fontId="31" fillId="10" borderId="4" xfId="0" applyNumberFormat="1" applyFont="1" applyFill="1" applyBorder="1" applyAlignment="1" applyProtection="1">
      <alignment horizontal="center" vertical="center" wrapText="1"/>
      <protection locked="0"/>
    </xf>
    <xf numFmtId="166" fontId="31" fillId="10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10" borderId="0" xfId="0" applyNumberFormat="1" applyFont="1" applyFill="1" applyBorder="1" applyAlignment="1" applyProtection="1">
      <alignment horizontal="left"/>
    </xf>
    <xf numFmtId="0" fontId="24" fillId="10" borderId="0" xfId="0" applyFont="1" applyFill="1" applyBorder="1" applyAlignment="1" applyProtection="1">
      <alignment horizontal="center"/>
    </xf>
    <xf numFmtId="3" fontId="31" fillId="10" borderId="4" xfId="0" applyNumberFormat="1" applyFont="1" applyFill="1" applyBorder="1" applyAlignment="1" applyProtection="1">
      <alignment horizontal="center" vertical="center"/>
    </xf>
    <xf numFmtId="0" fontId="31" fillId="10" borderId="4" xfId="0" applyFont="1" applyFill="1" applyBorder="1" applyAlignment="1" applyProtection="1">
      <alignment horizontal="center" vertical="center"/>
    </xf>
    <xf numFmtId="0" fontId="31" fillId="10" borderId="4" xfId="0" applyFont="1" applyFill="1" applyBorder="1" applyAlignment="1" applyProtection="1">
      <alignment horizontal="center" vertical="center" wrapText="1"/>
    </xf>
  </cellXfs>
  <cellStyles count="57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2 2" xfId="36"/>
    <cellStyle name="Normal 3" xfId="37"/>
    <cellStyle name="Normal 4" xfId="38"/>
    <cellStyle name="Notas 2" xfId="39"/>
    <cellStyle name="Notas 2 2" xfId="40"/>
    <cellStyle name="Note 1" xfId="41"/>
    <cellStyle name="Note 2" xfId="42"/>
    <cellStyle name="Note 3" xfId="43"/>
    <cellStyle name="Porcentaje 2" xfId="44"/>
    <cellStyle name="Resultado 1" xfId="45"/>
    <cellStyle name="Resultado 4" xfId="46"/>
    <cellStyle name="Resultado 9" xfId="47"/>
    <cellStyle name="Status 1" xfId="48"/>
    <cellStyle name="Status 2" xfId="49"/>
    <cellStyle name="Status 3" xfId="50"/>
    <cellStyle name="Text 1" xfId="51"/>
    <cellStyle name="Text 2" xfId="52"/>
    <cellStyle name="Text 3" xfId="53"/>
    <cellStyle name="Warning 1" xfId="54"/>
    <cellStyle name="Warning 2" xfId="55"/>
    <cellStyle name="Warning 3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66</xdr:row>
      <xdr:rowOff>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C6" sqref="C6"/>
    </sheetView>
  </sheetViews>
  <sheetFormatPr baseColWidth="10" defaultColWidth="11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44377</v>
      </c>
    </row>
    <row r="5" spans="1:4" s="3" customFormat="1" ht="19.7" customHeight="1">
      <c r="A5" s="8" t="s">
        <v>4</v>
      </c>
      <c r="B5" s="7"/>
      <c r="C5" s="10">
        <v>6761</v>
      </c>
    </row>
    <row r="6" spans="1:4" s="3" customFormat="1" ht="18.75" customHeight="1">
      <c r="A6" s="11" t="s">
        <v>5</v>
      </c>
      <c r="B6" s="8"/>
      <c r="C6" s="10">
        <v>8015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76"/>
  <sheetViews>
    <sheetView topLeftCell="A434" zoomScale="90" zoomScaleNormal="90" workbookViewId="0">
      <selection activeCell="A455" sqref="A455"/>
    </sheetView>
  </sheetViews>
  <sheetFormatPr baseColWidth="10" defaultColWidth="11.5703125" defaultRowHeight="12.75" zeroHeight="1"/>
  <cols>
    <col min="1" max="1" width="29.5703125" style="14" customWidth="1"/>
    <col min="2" max="2" width="26.7109375" style="14" customWidth="1"/>
    <col min="3" max="3" width="28.7109375" style="14" customWidth="1"/>
    <col min="4" max="5" width="16.42578125" style="15" customWidth="1"/>
    <col min="6" max="6" width="18.42578125" style="16" customWidth="1"/>
    <col min="7" max="7" width="15.42578125" style="17" customWidth="1"/>
    <col min="8" max="8" width="16.7109375" style="18" customWidth="1"/>
    <col min="9" max="9" width="14.7109375" style="19" customWidth="1"/>
    <col min="10" max="10" width="15.28515625" style="19" customWidth="1"/>
    <col min="11" max="1024" width="11.5703125" style="20" hidden="1"/>
    <col min="1025" max="16384" width="11.5703125" style="21"/>
  </cols>
  <sheetData>
    <row r="1" spans="1:10" ht="12.95" customHeight="1">
      <c r="A1" s="13" t="str">
        <f>Índice!C3</f>
        <v>KUROSU &amp; CIA. S.A.</v>
      </c>
    </row>
    <row r="2" spans="1:10" ht="12.95" customHeight="1">
      <c r="A2" s="330" t="str">
        <f>+Índice!A7&amp;Índice!B7</f>
        <v>1. Deudas Financieras según Informe del Representante Legal</v>
      </c>
      <c r="B2" s="330"/>
      <c r="C2" s="22"/>
      <c r="J2" s="23"/>
    </row>
    <row r="3" spans="1:10" ht="12.95" customHeight="1">
      <c r="A3" s="24" t="s">
        <v>12</v>
      </c>
      <c r="B3" s="25"/>
      <c r="C3" s="26">
        <f>Índice!C4</f>
        <v>44377</v>
      </c>
      <c r="D3" s="27"/>
      <c r="J3" s="23"/>
    </row>
    <row r="4" spans="1:10" ht="12.95" customHeight="1">
      <c r="A4" s="24" t="s">
        <v>13</v>
      </c>
      <c r="B4" s="25"/>
      <c r="C4" s="28">
        <f>+Índice!C5</f>
        <v>6761</v>
      </c>
      <c r="D4" s="27"/>
      <c r="J4" s="23"/>
    </row>
    <row r="5" spans="1:10" ht="12.95" customHeight="1">
      <c r="A5" s="22" t="s">
        <v>14</v>
      </c>
      <c r="B5" s="23"/>
      <c r="C5" s="26"/>
      <c r="D5" s="27"/>
    </row>
    <row r="6" spans="1:10" ht="7.5" customHeight="1">
      <c r="A6" s="29"/>
      <c r="B6" s="30"/>
      <c r="C6" s="31"/>
      <c r="D6" s="32"/>
      <c r="E6" s="33"/>
      <c r="F6" s="34"/>
      <c r="G6" s="35"/>
      <c r="H6" s="36"/>
      <c r="I6" s="37"/>
      <c r="J6" s="37"/>
    </row>
    <row r="7" spans="1:10" ht="14.25" customHeight="1">
      <c r="A7" s="331" t="s">
        <v>15</v>
      </c>
      <c r="B7" s="331" t="s">
        <v>16</v>
      </c>
      <c r="C7" s="332" t="s">
        <v>17</v>
      </c>
      <c r="D7" s="333" t="s">
        <v>18</v>
      </c>
      <c r="E7" s="333" t="s">
        <v>19</v>
      </c>
      <c r="F7" s="38" t="s">
        <v>20</v>
      </c>
      <c r="G7" s="334" t="s">
        <v>20</v>
      </c>
      <c r="H7" s="334"/>
      <c r="I7" s="331" t="s">
        <v>21</v>
      </c>
      <c r="J7" s="335" t="s">
        <v>22</v>
      </c>
    </row>
    <row r="8" spans="1:10" ht="12" customHeight="1">
      <c r="A8" s="331"/>
      <c r="B8" s="331"/>
      <c r="C8" s="332"/>
      <c r="D8" s="333"/>
      <c r="E8" s="333"/>
      <c r="F8" s="39" t="s">
        <v>23</v>
      </c>
      <c r="G8" s="40" t="s">
        <v>24</v>
      </c>
      <c r="H8" s="41" t="s">
        <v>25</v>
      </c>
      <c r="I8" s="331"/>
      <c r="J8" s="335"/>
    </row>
    <row r="9" spans="1:10" s="49" customFormat="1" ht="11.25" customHeight="1">
      <c r="A9" s="42" t="s">
        <v>26</v>
      </c>
      <c r="B9" s="43" t="s">
        <v>27</v>
      </c>
      <c r="C9" s="43" t="s">
        <v>28</v>
      </c>
      <c r="D9" s="44">
        <v>44118</v>
      </c>
      <c r="E9" s="44">
        <v>44450</v>
      </c>
      <c r="F9" s="45">
        <f t="shared" ref="F9:F40" si="0">ROUND(+G9+H9*$C$4,0)</f>
        <v>144322943</v>
      </c>
      <c r="G9" s="46">
        <v>0</v>
      </c>
      <c r="H9" s="47">
        <v>21346.39</v>
      </c>
      <c r="I9" s="48" t="s">
        <v>29</v>
      </c>
      <c r="J9" s="48" t="s">
        <v>30</v>
      </c>
    </row>
    <row r="10" spans="1:10" s="49" customFormat="1" ht="11.25" customHeight="1">
      <c r="A10" s="42" t="s">
        <v>31</v>
      </c>
      <c r="B10" s="43" t="s">
        <v>27</v>
      </c>
      <c r="C10" s="43" t="s">
        <v>28</v>
      </c>
      <c r="D10" s="44">
        <v>44119</v>
      </c>
      <c r="E10" s="44">
        <v>44452</v>
      </c>
      <c r="F10" s="45">
        <f t="shared" si="0"/>
        <v>105816749</v>
      </c>
      <c r="G10" s="46">
        <v>0</v>
      </c>
      <c r="H10" s="47">
        <v>15651.05</v>
      </c>
      <c r="I10" s="48" t="s">
        <v>29</v>
      </c>
      <c r="J10" s="48" t="s">
        <v>30</v>
      </c>
    </row>
    <row r="11" spans="1:10" s="49" customFormat="1" ht="11.25" customHeight="1">
      <c r="A11" s="42" t="s">
        <v>32</v>
      </c>
      <c r="B11" s="43" t="s">
        <v>27</v>
      </c>
      <c r="C11" s="43" t="s">
        <v>28</v>
      </c>
      <c r="D11" s="44">
        <v>44119</v>
      </c>
      <c r="E11" s="44">
        <v>44452</v>
      </c>
      <c r="F11" s="45">
        <f t="shared" si="0"/>
        <v>118813149</v>
      </c>
      <c r="G11" s="46">
        <v>0</v>
      </c>
      <c r="H11" s="47">
        <v>17573.310000000001</v>
      </c>
      <c r="I11" s="48" t="s">
        <v>29</v>
      </c>
      <c r="J11" s="48" t="s">
        <v>30</v>
      </c>
    </row>
    <row r="12" spans="1:10" s="49" customFormat="1" ht="11.25" customHeight="1">
      <c r="A12" s="42" t="s">
        <v>33</v>
      </c>
      <c r="B12" s="43" t="s">
        <v>27</v>
      </c>
      <c r="C12" s="43" t="s">
        <v>28</v>
      </c>
      <c r="D12" s="44">
        <v>44137</v>
      </c>
      <c r="E12" s="44">
        <v>44465</v>
      </c>
      <c r="F12" s="45">
        <f t="shared" si="0"/>
        <v>378972169</v>
      </c>
      <c r="G12" s="46">
        <v>0</v>
      </c>
      <c r="H12" s="47">
        <v>56052.68</v>
      </c>
      <c r="I12" s="48" t="s">
        <v>29</v>
      </c>
      <c r="J12" s="48" t="s">
        <v>30</v>
      </c>
    </row>
    <row r="13" spans="1:10" s="49" customFormat="1" ht="11.25" customHeight="1">
      <c r="A13" s="42" t="s">
        <v>34</v>
      </c>
      <c r="B13" s="43" t="s">
        <v>27</v>
      </c>
      <c r="C13" s="43" t="s">
        <v>28</v>
      </c>
      <c r="D13" s="44">
        <v>44137</v>
      </c>
      <c r="E13" s="44">
        <v>44477</v>
      </c>
      <c r="F13" s="45">
        <f t="shared" si="0"/>
        <v>178430836</v>
      </c>
      <c r="G13" s="46">
        <v>0</v>
      </c>
      <c r="H13" s="47">
        <v>26391.19</v>
      </c>
      <c r="I13" s="48" t="s">
        <v>29</v>
      </c>
      <c r="J13" s="48" t="s">
        <v>30</v>
      </c>
    </row>
    <row r="14" spans="1:10" s="49" customFormat="1" ht="11.25" customHeight="1">
      <c r="A14" s="42" t="s">
        <v>35</v>
      </c>
      <c r="B14" s="43" t="s">
        <v>27</v>
      </c>
      <c r="C14" s="43" t="s">
        <v>28</v>
      </c>
      <c r="D14" s="44">
        <v>44139</v>
      </c>
      <c r="E14" s="44">
        <v>44477</v>
      </c>
      <c r="F14" s="45">
        <f t="shared" si="0"/>
        <v>128586039</v>
      </c>
      <c r="G14" s="46">
        <v>0</v>
      </c>
      <c r="H14" s="47">
        <v>19018.79</v>
      </c>
      <c r="I14" s="48" t="s">
        <v>29</v>
      </c>
      <c r="J14" s="48" t="s">
        <v>30</v>
      </c>
    </row>
    <row r="15" spans="1:10" s="49" customFormat="1" ht="11.25" customHeight="1">
      <c r="A15" s="42" t="s">
        <v>36</v>
      </c>
      <c r="B15" s="43" t="s">
        <v>27</v>
      </c>
      <c r="C15" s="43" t="s">
        <v>28</v>
      </c>
      <c r="D15" s="44">
        <v>44144</v>
      </c>
      <c r="E15" s="44">
        <v>44478</v>
      </c>
      <c r="F15" s="45">
        <f t="shared" si="0"/>
        <v>165399279</v>
      </c>
      <c r="G15" s="46">
        <v>0</v>
      </c>
      <c r="H15" s="47">
        <v>24463.73</v>
      </c>
      <c r="I15" s="48" t="s">
        <v>29</v>
      </c>
      <c r="J15" s="48" t="s">
        <v>30</v>
      </c>
    </row>
    <row r="16" spans="1:10" s="49" customFormat="1" ht="11.25" customHeight="1">
      <c r="A16" s="42" t="s">
        <v>37</v>
      </c>
      <c r="B16" s="43" t="s">
        <v>27</v>
      </c>
      <c r="C16" s="43" t="s">
        <v>28</v>
      </c>
      <c r="D16" s="44">
        <v>44154</v>
      </c>
      <c r="E16" s="44">
        <v>44484</v>
      </c>
      <c r="F16" s="45">
        <f t="shared" si="0"/>
        <v>251612305</v>
      </c>
      <c r="G16" s="46">
        <v>0</v>
      </c>
      <c r="H16" s="47">
        <v>37215.25</v>
      </c>
      <c r="I16" s="48" t="s">
        <v>29</v>
      </c>
      <c r="J16" s="48" t="s">
        <v>30</v>
      </c>
    </row>
    <row r="17" spans="1:10" s="49" customFormat="1" ht="11.25" customHeight="1">
      <c r="A17" s="42" t="s">
        <v>38</v>
      </c>
      <c r="B17" s="43" t="s">
        <v>27</v>
      </c>
      <c r="C17" s="43" t="s">
        <v>28</v>
      </c>
      <c r="D17" s="44">
        <v>44151</v>
      </c>
      <c r="E17" s="44">
        <v>44487</v>
      </c>
      <c r="F17" s="45">
        <f t="shared" si="0"/>
        <v>165399279</v>
      </c>
      <c r="G17" s="46">
        <v>0</v>
      </c>
      <c r="H17" s="47">
        <v>24463.73</v>
      </c>
      <c r="I17" s="48" t="s">
        <v>29</v>
      </c>
      <c r="J17" s="48" t="s">
        <v>30</v>
      </c>
    </row>
    <row r="18" spans="1:10" s="49" customFormat="1" ht="11.25" customHeight="1">
      <c r="A18" s="42" t="s">
        <v>39</v>
      </c>
      <c r="B18" s="43" t="s">
        <v>27</v>
      </c>
      <c r="C18" s="43" t="s">
        <v>28</v>
      </c>
      <c r="D18" s="44">
        <v>44193</v>
      </c>
      <c r="E18" s="44">
        <v>44532</v>
      </c>
      <c r="F18" s="45">
        <f t="shared" si="0"/>
        <v>128397069</v>
      </c>
      <c r="G18" s="46">
        <v>0</v>
      </c>
      <c r="H18" s="47">
        <v>18990.84</v>
      </c>
      <c r="I18" s="48" t="s">
        <v>29</v>
      </c>
      <c r="J18" s="48" t="s">
        <v>30</v>
      </c>
    </row>
    <row r="19" spans="1:10" s="49" customFormat="1" ht="11.25" customHeight="1">
      <c r="A19" s="42" t="s">
        <v>40</v>
      </c>
      <c r="B19" s="43" t="s">
        <v>27</v>
      </c>
      <c r="C19" s="43" t="s">
        <v>28</v>
      </c>
      <c r="D19" s="44">
        <v>44216</v>
      </c>
      <c r="E19" s="44">
        <v>44548</v>
      </c>
      <c r="F19" s="45">
        <f t="shared" si="0"/>
        <v>376051823</v>
      </c>
      <c r="G19" s="46">
        <v>0</v>
      </c>
      <c r="H19" s="47">
        <v>55620.74</v>
      </c>
      <c r="I19" s="48" t="s">
        <v>29</v>
      </c>
      <c r="J19" s="48" t="s">
        <v>30</v>
      </c>
    </row>
    <row r="20" spans="1:10" s="49" customFormat="1" ht="11.25" customHeight="1">
      <c r="A20" s="42" t="s">
        <v>26</v>
      </c>
      <c r="B20" s="43" t="s">
        <v>27</v>
      </c>
      <c r="C20" s="43" t="s">
        <v>28</v>
      </c>
      <c r="D20" s="44">
        <v>44118</v>
      </c>
      <c r="E20" s="44">
        <v>44630</v>
      </c>
      <c r="F20" s="45">
        <f t="shared" si="0"/>
        <v>144322943</v>
      </c>
      <c r="G20" s="46">
        <v>0</v>
      </c>
      <c r="H20" s="47">
        <v>21346.39</v>
      </c>
      <c r="I20" s="48" t="s">
        <v>29</v>
      </c>
      <c r="J20" s="48" t="s">
        <v>30</v>
      </c>
    </row>
    <row r="21" spans="1:10" s="49" customFormat="1" ht="11.25" customHeight="1">
      <c r="A21" s="42" t="s">
        <v>31</v>
      </c>
      <c r="B21" s="43" t="s">
        <v>27</v>
      </c>
      <c r="C21" s="43" t="s">
        <v>28</v>
      </c>
      <c r="D21" s="44">
        <v>44119</v>
      </c>
      <c r="E21" s="44">
        <v>44632</v>
      </c>
      <c r="F21" s="45">
        <f t="shared" si="0"/>
        <v>105816749</v>
      </c>
      <c r="G21" s="46">
        <v>0</v>
      </c>
      <c r="H21" s="47">
        <v>15651.05</v>
      </c>
      <c r="I21" s="48" t="s">
        <v>29</v>
      </c>
      <c r="J21" s="48" t="s">
        <v>30</v>
      </c>
    </row>
    <row r="22" spans="1:10" s="49" customFormat="1" ht="11.25" customHeight="1">
      <c r="A22" s="42" t="s">
        <v>32</v>
      </c>
      <c r="B22" s="43" t="s">
        <v>27</v>
      </c>
      <c r="C22" s="43" t="s">
        <v>28</v>
      </c>
      <c r="D22" s="44">
        <v>44119</v>
      </c>
      <c r="E22" s="44">
        <v>44632</v>
      </c>
      <c r="F22" s="45">
        <f t="shared" si="0"/>
        <v>118813149</v>
      </c>
      <c r="G22" s="46">
        <v>0</v>
      </c>
      <c r="H22" s="47">
        <v>17573.310000000001</v>
      </c>
      <c r="I22" s="48" t="s">
        <v>29</v>
      </c>
      <c r="J22" s="48" t="s">
        <v>30</v>
      </c>
    </row>
    <row r="23" spans="1:10" s="49" customFormat="1" ht="11.25" customHeight="1">
      <c r="A23" s="42" t="s">
        <v>33</v>
      </c>
      <c r="B23" s="43" t="s">
        <v>27</v>
      </c>
      <c r="C23" s="43" t="s">
        <v>28</v>
      </c>
      <c r="D23" s="44">
        <v>44137</v>
      </c>
      <c r="E23" s="44">
        <v>44645</v>
      </c>
      <c r="F23" s="45">
        <f t="shared" si="0"/>
        <v>378972169</v>
      </c>
      <c r="G23" s="46">
        <v>0</v>
      </c>
      <c r="H23" s="47">
        <v>56052.68</v>
      </c>
      <c r="I23" s="48" t="s">
        <v>29</v>
      </c>
      <c r="J23" s="48" t="s">
        <v>30</v>
      </c>
    </row>
    <row r="24" spans="1:10" s="49" customFormat="1" ht="11.25" customHeight="1">
      <c r="A24" s="42" t="s">
        <v>34</v>
      </c>
      <c r="B24" s="43" t="s">
        <v>27</v>
      </c>
      <c r="C24" s="43" t="s">
        <v>28</v>
      </c>
      <c r="D24" s="44">
        <v>44137</v>
      </c>
      <c r="E24" s="44">
        <v>44657</v>
      </c>
      <c r="F24" s="45">
        <f t="shared" si="0"/>
        <v>178430836</v>
      </c>
      <c r="G24" s="46">
        <v>0</v>
      </c>
      <c r="H24" s="47">
        <v>26391.19</v>
      </c>
      <c r="I24" s="48" t="s">
        <v>29</v>
      </c>
      <c r="J24" s="48" t="s">
        <v>30</v>
      </c>
    </row>
    <row r="25" spans="1:10" s="49" customFormat="1" ht="11.25" customHeight="1">
      <c r="A25" s="42" t="s">
        <v>35</v>
      </c>
      <c r="B25" s="43" t="s">
        <v>27</v>
      </c>
      <c r="C25" s="43" t="s">
        <v>28</v>
      </c>
      <c r="D25" s="44">
        <v>44139</v>
      </c>
      <c r="E25" s="44">
        <v>44657</v>
      </c>
      <c r="F25" s="45">
        <f t="shared" si="0"/>
        <v>128586039</v>
      </c>
      <c r="G25" s="46">
        <v>0</v>
      </c>
      <c r="H25" s="47">
        <v>19018.79</v>
      </c>
      <c r="I25" s="48" t="s">
        <v>29</v>
      </c>
      <c r="J25" s="48" t="s">
        <v>30</v>
      </c>
    </row>
    <row r="26" spans="1:10" s="49" customFormat="1" ht="11.25" customHeight="1">
      <c r="A26" s="42" t="s">
        <v>36</v>
      </c>
      <c r="B26" s="43" t="s">
        <v>27</v>
      </c>
      <c r="C26" s="43" t="s">
        <v>28</v>
      </c>
      <c r="D26" s="44">
        <v>44144</v>
      </c>
      <c r="E26" s="44">
        <v>44658</v>
      </c>
      <c r="F26" s="45">
        <f t="shared" si="0"/>
        <v>165399279</v>
      </c>
      <c r="G26" s="46">
        <v>0</v>
      </c>
      <c r="H26" s="47">
        <v>24463.73</v>
      </c>
      <c r="I26" s="48" t="s">
        <v>29</v>
      </c>
      <c r="J26" s="48" t="s">
        <v>30</v>
      </c>
    </row>
    <row r="27" spans="1:10" s="49" customFormat="1" ht="11.25" customHeight="1">
      <c r="A27" s="42" t="s">
        <v>37</v>
      </c>
      <c r="B27" s="43" t="s">
        <v>27</v>
      </c>
      <c r="C27" s="43" t="s">
        <v>28</v>
      </c>
      <c r="D27" s="44">
        <v>44154</v>
      </c>
      <c r="E27" s="44">
        <v>44664</v>
      </c>
      <c r="F27" s="45">
        <f t="shared" si="0"/>
        <v>251612305</v>
      </c>
      <c r="G27" s="46">
        <v>0</v>
      </c>
      <c r="H27" s="47">
        <v>37215.25</v>
      </c>
      <c r="I27" s="48" t="s">
        <v>29</v>
      </c>
      <c r="J27" s="48" t="s">
        <v>30</v>
      </c>
    </row>
    <row r="28" spans="1:10" s="49" customFormat="1" ht="11.25" customHeight="1">
      <c r="A28" s="42" t="s">
        <v>38</v>
      </c>
      <c r="B28" s="43" t="s">
        <v>27</v>
      </c>
      <c r="C28" s="43" t="s">
        <v>28</v>
      </c>
      <c r="D28" s="44">
        <v>44151</v>
      </c>
      <c r="E28" s="44">
        <v>44667</v>
      </c>
      <c r="F28" s="45">
        <f t="shared" si="0"/>
        <v>165399279</v>
      </c>
      <c r="G28" s="46">
        <v>0</v>
      </c>
      <c r="H28" s="47">
        <v>24463.73</v>
      </c>
      <c r="I28" s="48" t="s">
        <v>29</v>
      </c>
      <c r="J28" s="48" t="s">
        <v>30</v>
      </c>
    </row>
    <row r="29" spans="1:10" s="49" customFormat="1" ht="11.25" customHeight="1">
      <c r="A29" s="42" t="s">
        <v>39</v>
      </c>
      <c r="B29" s="43" t="s">
        <v>27</v>
      </c>
      <c r="C29" s="43" t="s">
        <v>28</v>
      </c>
      <c r="D29" s="44">
        <v>44193</v>
      </c>
      <c r="E29" s="44">
        <v>44712</v>
      </c>
      <c r="F29" s="45">
        <f t="shared" si="0"/>
        <v>128397069</v>
      </c>
      <c r="G29" s="46">
        <v>0</v>
      </c>
      <c r="H29" s="47">
        <v>18990.84</v>
      </c>
      <c r="I29" s="48" t="s">
        <v>29</v>
      </c>
      <c r="J29" s="48" t="s">
        <v>30</v>
      </c>
    </row>
    <row r="30" spans="1:10" s="49" customFormat="1" ht="11.25" customHeight="1">
      <c r="A30" s="42" t="s">
        <v>40</v>
      </c>
      <c r="B30" s="43" t="s">
        <v>27</v>
      </c>
      <c r="C30" s="43" t="s">
        <v>28</v>
      </c>
      <c r="D30" s="44">
        <v>44216</v>
      </c>
      <c r="E30" s="44">
        <v>44728</v>
      </c>
      <c r="F30" s="45">
        <f t="shared" si="0"/>
        <v>376051823</v>
      </c>
      <c r="G30" s="46">
        <v>0</v>
      </c>
      <c r="H30" s="47">
        <v>55620.74</v>
      </c>
      <c r="I30" s="48" t="s">
        <v>29</v>
      </c>
      <c r="J30" s="48" t="s">
        <v>30</v>
      </c>
    </row>
    <row r="31" spans="1:10" s="49" customFormat="1" ht="11.25" customHeight="1">
      <c r="A31" s="42" t="s">
        <v>41</v>
      </c>
      <c r="B31" s="50" t="s">
        <v>42</v>
      </c>
      <c r="C31" s="43" t="s">
        <v>28</v>
      </c>
      <c r="D31" s="44">
        <v>44148</v>
      </c>
      <c r="E31" s="44">
        <v>44486</v>
      </c>
      <c r="F31" s="45">
        <f t="shared" si="0"/>
        <v>414600408</v>
      </c>
      <c r="G31" s="46">
        <v>0</v>
      </c>
      <c r="H31" s="47">
        <v>61322.35</v>
      </c>
      <c r="I31" s="48" t="s">
        <v>29</v>
      </c>
      <c r="J31" s="48" t="s">
        <v>30</v>
      </c>
    </row>
    <row r="32" spans="1:10" s="49" customFormat="1" ht="11.25" customHeight="1">
      <c r="A32" s="42" t="s">
        <v>41</v>
      </c>
      <c r="B32" s="50" t="s">
        <v>42</v>
      </c>
      <c r="C32" s="43" t="s">
        <v>28</v>
      </c>
      <c r="D32" s="44">
        <v>44148</v>
      </c>
      <c r="E32" s="44">
        <v>44666</v>
      </c>
      <c r="F32" s="45">
        <f t="shared" si="0"/>
        <v>414600408</v>
      </c>
      <c r="G32" s="46">
        <v>0</v>
      </c>
      <c r="H32" s="47">
        <v>61322.35</v>
      </c>
      <c r="I32" s="48" t="s">
        <v>29</v>
      </c>
      <c r="J32" s="48" t="s">
        <v>30</v>
      </c>
    </row>
    <row r="33" spans="1:10" s="49" customFormat="1" ht="11.25" customHeight="1">
      <c r="A33" s="42" t="s">
        <v>43</v>
      </c>
      <c r="B33" s="50" t="s">
        <v>44</v>
      </c>
      <c r="C33" s="43" t="s">
        <v>28</v>
      </c>
      <c r="D33" s="44">
        <v>42810</v>
      </c>
      <c r="E33" s="44">
        <v>44378</v>
      </c>
      <c r="F33" s="51">
        <f t="shared" si="0"/>
        <v>160279647</v>
      </c>
      <c r="G33" s="46">
        <v>0</v>
      </c>
      <c r="H33" s="52">
        <v>23706.5</v>
      </c>
      <c r="I33" s="48" t="s">
        <v>29</v>
      </c>
      <c r="J33" s="48" t="s">
        <v>30</v>
      </c>
    </row>
    <row r="34" spans="1:10" s="49" customFormat="1" ht="11.25" customHeight="1">
      <c r="A34" s="42" t="s">
        <v>43</v>
      </c>
      <c r="B34" s="50" t="s">
        <v>44</v>
      </c>
      <c r="C34" s="43" t="s">
        <v>28</v>
      </c>
      <c r="D34" s="44">
        <v>42810</v>
      </c>
      <c r="E34" s="44">
        <v>44379</v>
      </c>
      <c r="F34" s="51">
        <f t="shared" si="0"/>
        <v>147263302</v>
      </c>
      <c r="G34" s="46">
        <v>0</v>
      </c>
      <c r="H34" s="52">
        <v>21781.29</v>
      </c>
      <c r="I34" s="48" t="s">
        <v>29</v>
      </c>
      <c r="J34" s="48" t="s">
        <v>30</v>
      </c>
    </row>
    <row r="35" spans="1:10" s="49" customFormat="1" ht="11.25" customHeight="1">
      <c r="A35" s="42" t="s">
        <v>43</v>
      </c>
      <c r="B35" s="50" t="s">
        <v>44</v>
      </c>
      <c r="C35" s="43" t="s">
        <v>28</v>
      </c>
      <c r="D35" s="44">
        <v>42810</v>
      </c>
      <c r="E35" s="44">
        <v>44380</v>
      </c>
      <c r="F35" s="51">
        <f t="shared" si="0"/>
        <v>160013263</v>
      </c>
      <c r="G35" s="46">
        <v>0</v>
      </c>
      <c r="H35" s="52">
        <v>23667.1</v>
      </c>
      <c r="I35" s="48" t="s">
        <v>29</v>
      </c>
      <c r="J35" s="48" t="s">
        <v>30</v>
      </c>
    </row>
    <row r="36" spans="1:10" s="49" customFormat="1" ht="11.25" customHeight="1">
      <c r="A36" s="42" t="s">
        <v>43</v>
      </c>
      <c r="B36" s="50" t="s">
        <v>44</v>
      </c>
      <c r="C36" s="43" t="s">
        <v>28</v>
      </c>
      <c r="D36" s="44">
        <v>42810</v>
      </c>
      <c r="E36" s="44">
        <v>44381</v>
      </c>
      <c r="F36" s="51">
        <f t="shared" si="0"/>
        <v>37787432</v>
      </c>
      <c r="G36" s="46">
        <v>0</v>
      </c>
      <c r="H36" s="52">
        <v>5589.03</v>
      </c>
      <c r="I36" s="48" t="s">
        <v>29</v>
      </c>
      <c r="J36" s="48" t="s">
        <v>30</v>
      </c>
    </row>
    <row r="37" spans="1:10" s="49" customFormat="1" ht="11.25" customHeight="1">
      <c r="A37" s="42" t="s">
        <v>43</v>
      </c>
      <c r="B37" s="50" t="s">
        <v>44</v>
      </c>
      <c r="C37" s="43" t="s">
        <v>28</v>
      </c>
      <c r="D37" s="44">
        <v>42810</v>
      </c>
      <c r="E37" s="44">
        <v>44381</v>
      </c>
      <c r="F37" s="51">
        <f t="shared" si="0"/>
        <v>147263302</v>
      </c>
      <c r="G37" s="46">
        <v>0</v>
      </c>
      <c r="H37" s="52">
        <v>21781.29</v>
      </c>
      <c r="I37" s="48" t="s">
        <v>29</v>
      </c>
      <c r="J37" s="48" t="s">
        <v>30</v>
      </c>
    </row>
    <row r="38" spans="1:10" s="49" customFormat="1" ht="11.25" customHeight="1">
      <c r="A38" s="42" t="s">
        <v>45</v>
      </c>
      <c r="B38" s="50" t="s">
        <v>44</v>
      </c>
      <c r="C38" s="43" t="s">
        <v>28</v>
      </c>
      <c r="D38" s="44">
        <v>42810</v>
      </c>
      <c r="E38" s="44">
        <v>44385</v>
      </c>
      <c r="F38" s="51">
        <f t="shared" si="0"/>
        <v>85232547</v>
      </c>
      <c r="G38" s="46">
        <v>0</v>
      </c>
      <c r="H38" s="52">
        <v>12606.5</v>
      </c>
      <c r="I38" s="48" t="s">
        <v>29</v>
      </c>
      <c r="J38" s="48" t="s">
        <v>30</v>
      </c>
    </row>
    <row r="39" spans="1:10" s="49" customFormat="1" ht="11.25" customHeight="1">
      <c r="A39" s="42" t="s">
        <v>46</v>
      </c>
      <c r="B39" s="50" t="s">
        <v>44</v>
      </c>
      <c r="C39" s="43" t="s">
        <v>28</v>
      </c>
      <c r="D39" s="44">
        <v>42810</v>
      </c>
      <c r="E39" s="44">
        <v>44385</v>
      </c>
      <c r="F39" s="51">
        <f t="shared" si="0"/>
        <v>93344056</v>
      </c>
      <c r="G39" s="46">
        <v>0</v>
      </c>
      <c r="H39" s="52">
        <v>13806.25</v>
      </c>
      <c r="I39" s="48" t="s">
        <v>29</v>
      </c>
      <c r="J39" s="48" t="s">
        <v>30</v>
      </c>
    </row>
    <row r="40" spans="1:10" s="49" customFormat="1" ht="11.25" customHeight="1">
      <c r="A40" s="42" t="s">
        <v>46</v>
      </c>
      <c r="B40" s="50" t="s">
        <v>44</v>
      </c>
      <c r="C40" s="43" t="s">
        <v>28</v>
      </c>
      <c r="D40" s="44">
        <v>42810</v>
      </c>
      <c r="E40" s="44">
        <v>44385</v>
      </c>
      <c r="F40" s="51">
        <f t="shared" si="0"/>
        <v>106966119</v>
      </c>
      <c r="G40" s="46">
        <v>0</v>
      </c>
      <c r="H40" s="52">
        <v>15821.05</v>
      </c>
      <c r="I40" s="48" t="s">
        <v>29</v>
      </c>
      <c r="J40" s="48" t="s">
        <v>30</v>
      </c>
    </row>
    <row r="41" spans="1:10" s="49" customFormat="1" ht="11.25" customHeight="1">
      <c r="A41" s="42" t="s">
        <v>46</v>
      </c>
      <c r="B41" s="50" t="s">
        <v>44</v>
      </c>
      <c r="C41" s="43" t="s">
        <v>28</v>
      </c>
      <c r="D41" s="44">
        <v>42810</v>
      </c>
      <c r="E41" s="44">
        <v>44385</v>
      </c>
      <c r="F41" s="51">
        <f t="shared" ref="F41:F72" si="1">ROUND(+G41+H41*$C$4,0)</f>
        <v>106966119</v>
      </c>
      <c r="G41" s="46">
        <v>0</v>
      </c>
      <c r="H41" s="52">
        <v>15821.05</v>
      </c>
      <c r="I41" s="48" t="s">
        <v>29</v>
      </c>
      <c r="J41" s="48" t="s">
        <v>30</v>
      </c>
    </row>
    <row r="42" spans="1:10" s="49" customFormat="1" ht="11.25" customHeight="1">
      <c r="A42" s="42" t="s">
        <v>45</v>
      </c>
      <c r="B42" s="50" t="s">
        <v>44</v>
      </c>
      <c r="C42" s="43" t="s">
        <v>28</v>
      </c>
      <c r="D42" s="44">
        <v>42810</v>
      </c>
      <c r="E42" s="44">
        <v>44385</v>
      </c>
      <c r="F42" s="51">
        <f t="shared" si="1"/>
        <v>108536564</v>
      </c>
      <c r="G42" s="46">
        <v>0</v>
      </c>
      <c r="H42" s="52">
        <v>16053.33</v>
      </c>
      <c r="I42" s="48" t="s">
        <v>29</v>
      </c>
      <c r="J42" s="48" t="s">
        <v>30</v>
      </c>
    </row>
    <row r="43" spans="1:10" s="49" customFormat="1" ht="11.25" customHeight="1">
      <c r="A43" s="42" t="s">
        <v>47</v>
      </c>
      <c r="B43" s="50" t="s">
        <v>44</v>
      </c>
      <c r="C43" s="43" t="s">
        <v>28</v>
      </c>
      <c r="D43" s="44">
        <v>42828</v>
      </c>
      <c r="E43" s="44">
        <v>44421</v>
      </c>
      <c r="F43" s="51">
        <f t="shared" si="1"/>
        <v>94739324</v>
      </c>
      <c r="G43" s="46">
        <v>0</v>
      </c>
      <c r="H43" s="52">
        <v>14012.62</v>
      </c>
      <c r="I43" s="48" t="s">
        <v>29</v>
      </c>
      <c r="J43" s="48" t="s">
        <v>30</v>
      </c>
    </row>
    <row r="44" spans="1:10" s="49" customFormat="1" ht="11.25" customHeight="1">
      <c r="A44" s="42" t="s">
        <v>43</v>
      </c>
      <c r="B44" s="50" t="s">
        <v>44</v>
      </c>
      <c r="C44" s="43" t="s">
        <v>28</v>
      </c>
      <c r="D44" s="44">
        <v>42810</v>
      </c>
      <c r="E44" s="44">
        <v>44558</v>
      </c>
      <c r="F44" s="51">
        <f t="shared" si="1"/>
        <v>160279917</v>
      </c>
      <c r="G44" s="46">
        <v>0</v>
      </c>
      <c r="H44" s="52">
        <v>23706.54</v>
      </c>
      <c r="I44" s="48" t="s">
        <v>29</v>
      </c>
      <c r="J44" s="48" t="s">
        <v>30</v>
      </c>
    </row>
    <row r="45" spans="1:10" s="49" customFormat="1" ht="11.25" customHeight="1">
      <c r="A45" s="42" t="s">
        <v>43</v>
      </c>
      <c r="B45" s="50" t="s">
        <v>44</v>
      </c>
      <c r="C45" s="43" t="s">
        <v>28</v>
      </c>
      <c r="D45" s="44">
        <v>42810</v>
      </c>
      <c r="E45" s="44">
        <v>44559</v>
      </c>
      <c r="F45" s="51">
        <f t="shared" si="1"/>
        <v>147262964</v>
      </c>
      <c r="G45" s="46">
        <v>0</v>
      </c>
      <c r="H45" s="52">
        <v>21781.24</v>
      </c>
      <c r="I45" s="48" t="s">
        <v>29</v>
      </c>
      <c r="J45" s="48" t="s">
        <v>30</v>
      </c>
    </row>
    <row r="46" spans="1:10" s="49" customFormat="1" ht="11.25" customHeight="1">
      <c r="A46" s="42" t="s">
        <v>43</v>
      </c>
      <c r="B46" s="50" t="s">
        <v>44</v>
      </c>
      <c r="C46" s="43" t="s">
        <v>28</v>
      </c>
      <c r="D46" s="44">
        <v>42810</v>
      </c>
      <c r="E46" s="44">
        <v>44560</v>
      </c>
      <c r="F46" s="51">
        <f t="shared" si="1"/>
        <v>160013195</v>
      </c>
      <c r="G46" s="46">
        <v>0</v>
      </c>
      <c r="H46" s="52">
        <v>23667.09</v>
      </c>
      <c r="I46" s="48" t="s">
        <v>29</v>
      </c>
      <c r="J46" s="48" t="s">
        <v>30</v>
      </c>
    </row>
    <row r="47" spans="1:10" s="49" customFormat="1" ht="11.25" customHeight="1">
      <c r="A47" s="42" t="s">
        <v>43</v>
      </c>
      <c r="B47" s="50" t="s">
        <v>44</v>
      </c>
      <c r="C47" s="43" t="s">
        <v>28</v>
      </c>
      <c r="D47" s="44">
        <v>42810</v>
      </c>
      <c r="E47" s="44">
        <v>44561</v>
      </c>
      <c r="F47" s="51">
        <f t="shared" si="1"/>
        <v>37787702</v>
      </c>
      <c r="G47" s="46">
        <v>0</v>
      </c>
      <c r="H47" s="52">
        <v>5589.07</v>
      </c>
      <c r="I47" s="48" t="s">
        <v>29</v>
      </c>
      <c r="J47" s="48" t="s">
        <v>30</v>
      </c>
    </row>
    <row r="48" spans="1:10" s="49" customFormat="1" ht="11.25" customHeight="1">
      <c r="A48" s="42" t="s">
        <v>43</v>
      </c>
      <c r="B48" s="50" t="s">
        <v>44</v>
      </c>
      <c r="C48" s="43" t="s">
        <v>28</v>
      </c>
      <c r="D48" s="44">
        <v>42810</v>
      </c>
      <c r="E48" s="44">
        <v>44561</v>
      </c>
      <c r="F48" s="51">
        <f t="shared" si="1"/>
        <v>147262964</v>
      </c>
      <c r="G48" s="46">
        <v>0</v>
      </c>
      <c r="H48" s="52">
        <v>21781.24</v>
      </c>
      <c r="I48" s="48" t="s">
        <v>29</v>
      </c>
      <c r="J48" s="48" t="s">
        <v>30</v>
      </c>
    </row>
    <row r="49" spans="1:10" s="49" customFormat="1" ht="11.25" customHeight="1">
      <c r="A49" s="42" t="s">
        <v>45</v>
      </c>
      <c r="B49" s="50" t="s">
        <v>44</v>
      </c>
      <c r="C49" s="43" t="s">
        <v>28</v>
      </c>
      <c r="D49" s="44">
        <v>42810</v>
      </c>
      <c r="E49" s="44">
        <v>44565</v>
      </c>
      <c r="F49" s="51">
        <f t="shared" si="1"/>
        <v>85232208</v>
      </c>
      <c r="G49" s="46">
        <v>0</v>
      </c>
      <c r="H49" s="52">
        <v>12606.45</v>
      </c>
      <c r="I49" s="48" t="s">
        <v>29</v>
      </c>
      <c r="J49" s="48" t="s">
        <v>30</v>
      </c>
    </row>
    <row r="50" spans="1:10" s="49" customFormat="1" ht="11.25" customHeight="1">
      <c r="A50" s="42" t="s">
        <v>45</v>
      </c>
      <c r="B50" s="50" t="s">
        <v>44</v>
      </c>
      <c r="C50" s="43" t="s">
        <v>28</v>
      </c>
      <c r="D50" s="44">
        <v>42810</v>
      </c>
      <c r="E50" s="44">
        <v>44565</v>
      </c>
      <c r="F50" s="51">
        <f t="shared" si="1"/>
        <v>108536226</v>
      </c>
      <c r="G50" s="46">
        <v>0</v>
      </c>
      <c r="H50" s="52">
        <v>16053.28</v>
      </c>
      <c r="I50" s="48" t="s">
        <v>29</v>
      </c>
      <c r="J50" s="48" t="s">
        <v>30</v>
      </c>
    </row>
    <row r="51" spans="1:10" s="49" customFormat="1" ht="11.25" customHeight="1">
      <c r="A51" s="42" t="s">
        <v>46</v>
      </c>
      <c r="B51" s="50" t="s">
        <v>44</v>
      </c>
      <c r="C51" s="43" t="s">
        <v>28</v>
      </c>
      <c r="D51" s="44">
        <v>42810</v>
      </c>
      <c r="E51" s="44">
        <v>44565</v>
      </c>
      <c r="F51" s="51">
        <f t="shared" si="1"/>
        <v>106966322</v>
      </c>
      <c r="G51" s="46">
        <v>0</v>
      </c>
      <c r="H51" s="52">
        <v>15821.08</v>
      </c>
      <c r="I51" s="48" t="s">
        <v>29</v>
      </c>
      <c r="J51" s="48" t="s">
        <v>30</v>
      </c>
    </row>
    <row r="52" spans="1:10" s="49" customFormat="1" ht="11.25" customHeight="1">
      <c r="A52" s="42" t="s">
        <v>46</v>
      </c>
      <c r="B52" s="50" t="s">
        <v>44</v>
      </c>
      <c r="C52" s="43" t="s">
        <v>28</v>
      </c>
      <c r="D52" s="44">
        <v>42810</v>
      </c>
      <c r="E52" s="44">
        <v>44565</v>
      </c>
      <c r="F52" s="51">
        <f t="shared" si="1"/>
        <v>106966322</v>
      </c>
      <c r="G52" s="46">
        <v>0</v>
      </c>
      <c r="H52" s="52">
        <v>15821.08</v>
      </c>
      <c r="I52" s="48" t="s">
        <v>29</v>
      </c>
      <c r="J52" s="48" t="s">
        <v>30</v>
      </c>
    </row>
    <row r="53" spans="1:10" s="49" customFormat="1" ht="11.25" customHeight="1">
      <c r="A53" s="42" t="s">
        <v>46</v>
      </c>
      <c r="B53" s="50" t="s">
        <v>44</v>
      </c>
      <c r="C53" s="43" t="s">
        <v>28</v>
      </c>
      <c r="D53" s="44">
        <v>42810</v>
      </c>
      <c r="E53" s="44">
        <v>44565</v>
      </c>
      <c r="F53" s="51">
        <f t="shared" si="1"/>
        <v>93343921</v>
      </c>
      <c r="G53" s="46">
        <v>0</v>
      </c>
      <c r="H53" s="52">
        <v>13806.23</v>
      </c>
      <c r="I53" s="48" t="s">
        <v>29</v>
      </c>
      <c r="J53" s="48" t="s">
        <v>30</v>
      </c>
    </row>
    <row r="54" spans="1:10" s="49" customFormat="1" ht="11.25" customHeight="1">
      <c r="A54" s="42" t="s">
        <v>47</v>
      </c>
      <c r="B54" s="50" t="s">
        <v>44</v>
      </c>
      <c r="C54" s="43" t="s">
        <v>28</v>
      </c>
      <c r="D54" s="44">
        <v>42828</v>
      </c>
      <c r="E54" s="44">
        <v>44601</v>
      </c>
      <c r="F54" s="51">
        <f t="shared" si="1"/>
        <v>94739391</v>
      </c>
      <c r="G54" s="46">
        <v>0</v>
      </c>
      <c r="H54" s="52">
        <v>14012.63</v>
      </c>
      <c r="I54" s="48" t="s">
        <v>29</v>
      </c>
      <c r="J54" s="48" t="s">
        <v>30</v>
      </c>
    </row>
    <row r="55" spans="1:10" s="49" customFormat="1" ht="11.25" customHeight="1">
      <c r="A55" s="42" t="s">
        <v>26</v>
      </c>
      <c r="B55" s="43" t="s">
        <v>27</v>
      </c>
      <c r="C55" s="43" t="s">
        <v>48</v>
      </c>
      <c r="D55" s="44">
        <v>44118</v>
      </c>
      <c r="E55" s="44">
        <v>44450</v>
      </c>
      <c r="F55" s="45">
        <f t="shared" si="1"/>
        <v>6414025</v>
      </c>
      <c r="G55" s="46">
        <v>0</v>
      </c>
      <c r="H55" s="47">
        <v>948.68</v>
      </c>
      <c r="I55" s="48" t="s">
        <v>29</v>
      </c>
      <c r="J55" s="48" t="s">
        <v>30</v>
      </c>
    </row>
    <row r="56" spans="1:10" s="49" customFormat="1" ht="11.25" customHeight="1">
      <c r="A56" s="42" t="s">
        <v>26</v>
      </c>
      <c r="B56" s="43" t="s">
        <v>27</v>
      </c>
      <c r="C56" s="43" t="s">
        <v>48</v>
      </c>
      <c r="D56" s="44">
        <v>44118</v>
      </c>
      <c r="E56" s="44">
        <v>44450</v>
      </c>
      <c r="F56" s="45">
        <f t="shared" si="1"/>
        <v>19928453</v>
      </c>
      <c r="G56" s="46">
        <v>0</v>
      </c>
      <c r="H56" s="47">
        <v>2947.56</v>
      </c>
      <c r="I56" s="48" t="s">
        <v>29</v>
      </c>
      <c r="J56" s="48" t="s">
        <v>30</v>
      </c>
    </row>
    <row r="57" spans="1:10" s="49" customFormat="1" ht="11.25" customHeight="1">
      <c r="A57" s="42" t="s">
        <v>31</v>
      </c>
      <c r="B57" s="43" t="s">
        <v>27</v>
      </c>
      <c r="C57" s="43" t="s">
        <v>48</v>
      </c>
      <c r="D57" s="44">
        <v>44119</v>
      </c>
      <c r="E57" s="44">
        <v>44452</v>
      </c>
      <c r="F57" s="45">
        <f t="shared" si="1"/>
        <v>4702681</v>
      </c>
      <c r="G57" s="46">
        <v>0</v>
      </c>
      <c r="H57" s="47">
        <v>695.56</v>
      </c>
      <c r="I57" s="48" t="s">
        <v>29</v>
      </c>
      <c r="J57" s="48" t="s">
        <v>30</v>
      </c>
    </row>
    <row r="58" spans="1:10" s="49" customFormat="1" ht="11.25" customHeight="1">
      <c r="A58" s="42" t="s">
        <v>32</v>
      </c>
      <c r="B58" s="43" t="s">
        <v>27</v>
      </c>
      <c r="C58" s="43" t="s">
        <v>48</v>
      </c>
      <c r="D58" s="44">
        <v>44119</v>
      </c>
      <c r="E58" s="44">
        <v>44452</v>
      </c>
      <c r="F58" s="45">
        <f t="shared" si="1"/>
        <v>5196369</v>
      </c>
      <c r="G58" s="46">
        <v>0</v>
      </c>
      <c r="H58" s="47">
        <v>768.58</v>
      </c>
      <c r="I58" s="48" t="s">
        <v>29</v>
      </c>
      <c r="J58" s="48" t="s">
        <v>30</v>
      </c>
    </row>
    <row r="59" spans="1:10" s="49" customFormat="1" ht="11.25" customHeight="1">
      <c r="A59" s="42" t="s">
        <v>31</v>
      </c>
      <c r="B59" s="43" t="s">
        <v>27</v>
      </c>
      <c r="C59" s="43" t="s">
        <v>48</v>
      </c>
      <c r="D59" s="44">
        <v>44119</v>
      </c>
      <c r="E59" s="44">
        <v>44452</v>
      </c>
      <c r="F59" s="45">
        <f t="shared" si="1"/>
        <v>14611400</v>
      </c>
      <c r="G59" s="46">
        <v>0</v>
      </c>
      <c r="H59" s="47">
        <v>2161.13</v>
      </c>
      <c r="I59" s="48" t="s">
        <v>29</v>
      </c>
      <c r="J59" s="48" t="s">
        <v>30</v>
      </c>
    </row>
    <row r="60" spans="1:10" s="49" customFormat="1" ht="11.25" customHeight="1">
      <c r="A60" s="42" t="s">
        <v>32</v>
      </c>
      <c r="B60" s="43" t="s">
        <v>27</v>
      </c>
      <c r="C60" s="43" t="s">
        <v>48</v>
      </c>
      <c r="D60" s="44">
        <v>44119</v>
      </c>
      <c r="E60" s="44">
        <v>44452</v>
      </c>
      <c r="F60" s="45">
        <f t="shared" si="1"/>
        <v>16405972</v>
      </c>
      <c r="G60" s="46">
        <v>0</v>
      </c>
      <c r="H60" s="47">
        <v>2426.56</v>
      </c>
      <c r="I60" s="48" t="s">
        <v>29</v>
      </c>
      <c r="J60" s="48" t="s">
        <v>30</v>
      </c>
    </row>
    <row r="61" spans="1:10" s="49" customFormat="1" ht="11.25" customHeight="1">
      <c r="A61" s="42" t="s">
        <v>33</v>
      </c>
      <c r="B61" s="43" t="s">
        <v>27</v>
      </c>
      <c r="C61" s="43" t="s">
        <v>48</v>
      </c>
      <c r="D61" s="44">
        <v>44137</v>
      </c>
      <c r="E61" s="44">
        <v>44465</v>
      </c>
      <c r="F61" s="45">
        <f t="shared" si="1"/>
        <v>16842259</v>
      </c>
      <c r="G61" s="46">
        <v>0</v>
      </c>
      <c r="H61" s="47">
        <v>2491.09</v>
      </c>
      <c r="I61" s="48" t="s">
        <v>29</v>
      </c>
      <c r="J61" s="48" t="s">
        <v>30</v>
      </c>
    </row>
    <row r="62" spans="1:10" s="49" customFormat="1" ht="11.25" customHeight="1">
      <c r="A62" s="42" t="s">
        <v>33</v>
      </c>
      <c r="B62" s="43" t="s">
        <v>27</v>
      </c>
      <c r="C62" s="43" t="s">
        <v>48</v>
      </c>
      <c r="D62" s="44">
        <v>44137</v>
      </c>
      <c r="E62" s="44">
        <v>44465</v>
      </c>
      <c r="F62" s="45">
        <f t="shared" si="1"/>
        <v>52329329</v>
      </c>
      <c r="G62" s="46">
        <v>0</v>
      </c>
      <c r="H62" s="47">
        <v>7739.88</v>
      </c>
      <c r="I62" s="48" t="s">
        <v>29</v>
      </c>
      <c r="J62" s="48" t="s">
        <v>30</v>
      </c>
    </row>
    <row r="63" spans="1:10" s="49" customFormat="1" ht="11.25" customHeight="1">
      <c r="A63" s="42" t="s">
        <v>35</v>
      </c>
      <c r="B63" s="43" t="s">
        <v>27</v>
      </c>
      <c r="C63" s="43" t="s">
        <v>48</v>
      </c>
      <c r="D63" s="44">
        <v>44139</v>
      </c>
      <c r="E63" s="44">
        <v>44477</v>
      </c>
      <c r="F63" s="45">
        <f t="shared" si="1"/>
        <v>5623800</v>
      </c>
      <c r="G63" s="46">
        <v>0</v>
      </c>
      <c r="H63" s="47">
        <v>831.8</v>
      </c>
      <c r="I63" s="48" t="s">
        <v>29</v>
      </c>
      <c r="J63" s="48" t="s">
        <v>30</v>
      </c>
    </row>
    <row r="64" spans="1:10" s="49" customFormat="1" ht="11.25" customHeight="1">
      <c r="A64" s="42" t="s">
        <v>34</v>
      </c>
      <c r="B64" s="43" t="s">
        <v>27</v>
      </c>
      <c r="C64" s="43" t="s">
        <v>48</v>
      </c>
      <c r="D64" s="44">
        <v>44137</v>
      </c>
      <c r="E64" s="44">
        <v>44477</v>
      </c>
      <c r="F64" s="45">
        <f t="shared" si="1"/>
        <v>7929842</v>
      </c>
      <c r="G64" s="46">
        <v>0</v>
      </c>
      <c r="H64" s="47">
        <v>1172.8800000000001</v>
      </c>
      <c r="I64" s="48" t="s">
        <v>29</v>
      </c>
      <c r="J64" s="48" t="s">
        <v>30</v>
      </c>
    </row>
    <row r="65" spans="1:10" s="49" customFormat="1" ht="11.25" customHeight="1">
      <c r="A65" s="42" t="s">
        <v>35</v>
      </c>
      <c r="B65" s="43" t="s">
        <v>27</v>
      </c>
      <c r="C65" s="43" t="s">
        <v>48</v>
      </c>
      <c r="D65" s="44">
        <v>44139</v>
      </c>
      <c r="E65" s="44">
        <v>44477</v>
      </c>
      <c r="F65" s="45">
        <f t="shared" si="1"/>
        <v>17755468</v>
      </c>
      <c r="G65" s="46">
        <v>0</v>
      </c>
      <c r="H65" s="47">
        <v>2626.16</v>
      </c>
      <c r="I65" s="48" t="s">
        <v>29</v>
      </c>
      <c r="J65" s="48" t="s">
        <v>30</v>
      </c>
    </row>
    <row r="66" spans="1:10" s="49" customFormat="1" ht="11.25" customHeight="1">
      <c r="A66" s="42" t="s">
        <v>34</v>
      </c>
      <c r="B66" s="43" t="s">
        <v>27</v>
      </c>
      <c r="C66" s="43" t="s">
        <v>48</v>
      </c>
      <c r="D66" s="44">
        <v>44137</v>
      </c>
      <c r="E66" s="44">
        <v>44477</v>
      </c>
      <c r="F66" s="45">
        <f t="shared" si="1"/>
        <v>24638098</v>
      </c>
      <c r="G66" s="46">
        <v>0</v>
      </c>
      <c r="H66" s="47">
        <v>3644.15</v>
      </c>
      <c r="I66" s="48" t="s">
        <v>29</v>
      </c>
      <c r="J66" s="48" t="s">
        <v>30</v>
      </c>
    </row>
    <row r="67" spans="1:10" s="49" customFormat="1" ht="11.25" customHeight="1">
      <c r="A67" s="42" t="s">
        <v>36</v>
      </c>
      <c r="B67" s="43" t="s">
        <v>27</v>
      </c>
      <c r="C67" s="43" t="s">
        <v>48</v>
      </c>
      <c r="D67" s="44">
        <v>44144</v>
      </c>
      <c r="E67" s="44">
        <v>44478</v>
      </c>
      <c r="F67" s="45">
        <f t="shared" si="1"/>
        <v>7302286</v>
      </c>
      <c r="G67" s="46">
        <v>0</v>
      </c>
      <c r="H67" s="47">
        <v>1080.06</v>
      </c>
      <c r="I67" s="48" t="s">
        <v>29</v>
      </c>
      <c r="J67" s="48" t="s">
        <v>30</v>
      </c>
    </row>
    <row r="68" spans="1:10" s="49" customFormat="1" ht="11.25" customHeight="1">
      <c r="A68" s="42" t="s">
        <v>36</v>
      </c>
      <c r="B68" s="43" t="s">
        <v>27</v>
      </c>
      <c r="C68" s="43" t="s">
        <v>48</v>
      </c>
      <c r="D68" s="44">
        <v>44144</v>
      </c>
      <c r="E68" s="44">
        <v>44478</v>
      </c>
      <c r="F68" s="45">
        <f t="shared" si="1"/>
        <v>22838726</v>
      </c>
      <c r="G68" s="46">
        <v>0</v>
      </c>
      <c r="H68" s="47">
        <v>3378.01</v>
      </c>
      <c r="I68" s="48" t="s">
        <v>29</v>
      </c>
      <c r="J68" s="48" t="s">
        <v>30</v>
      </c>
    </row>
    <row r="69" spans="1:10" s="49" customFormat="1" ht="11.25" customHeight="1">
      <c r="A69" s="42" t="s">
        <v>49</v>
      </c>
      <c r="B69" s="43" t="s">
        <v>27</v>
      </c>
      <c r="C69" s="43" t="s">
        <v>48</v>
      </c>
      <c r="D69" s="44">
        <v>44154</v>
      </c>
      <c r="E69" s="44">
        <v>44484</v>
      </c>
      <c r="F69" s="45">
        <f t="shared" si="1"/>
        <v>11004406</v>
      </c>
      <c r="G69" s="46">
        <v>0</v>
      </c>
      <c r="H69" s="47">
        <v>1627.63</v>
      </c>
      <c r="I69" s="48" t="s">
        <v>29</v>
      </c>
      <c r="J69" s="48" t="s">
        <v>30</v>
      </c>
    </row>
    <row r="70" spans="1:10" s="49" customFormat="1" ht="11.25" customHeight="1">
      <c r="A70" s="42" t="s">
        <v>49</v>
      </c>
      <c r="B70" s="43" t="s">
        <v>27</v>
      </c>
      <c r="C70" s="43" t="s">
        <v>48</v>
      </c>
      <c r="D70" s="44">
        <v>44154</v>
      </c>
      <c r="E70" s="44">
        <v>44484</v>
      </c>
      <c r="F70" s="45">
        <f t="shared" si="1"/>
        <v>34743156</v>
      </c>
      <c r="G70" s="46">
        <v>0</v>
      </c>
      <c r="H70" s="47">
        <v>5138.76</v>
      </c>
      <c r="I70" s="48" t="s">
        <v>29</v>
      </c>
      <c r="J70" s="48" t="s">
        <v>30</v>
      </c>
    </row>
    <row r="71" spans="1:10" s="49" customFormat="1" ht="11.25" customHeight="1">
      <c r="A71" s="42" t="s">
        <v>38</v>
      </c>
      <c r="B71" s="43" t="s">
        <v>27</v>
      </c>
      <c r="C71" s="43" t="s">
        <v>48</v>
      </c>
      <c r="D71" s="44">
        <v>44151</v>
      </c>
      <c r="E71" s="44">
        <v>44487</v>
      </c>
      <c r="F71" s="45">
        <f t="shared" si="1"/>
        <v>7302286</v>
      </c>
      <c r="G71" s="46">
        <v>0</v>
      </c>
      <c r="H71" s="47">
        <v>1080.06</v>
      </c>
      <c r="I71" s="48" t="s">
        <v>29</v>
      </c>
      <c r="J71" s="48" t="s">
        <v>30</v>
      </c>
    </row>
    <row r="72" spans="1:10" s="49" customFormat="1" ht="11.25" customHeight="1">
      <c r="A72" s="42" t="s">
        <v>38</v>
      </c>
      <c r="B72" s="43" t="s">
        <v>27</v>
      </c>
      <c r="C72" s="43" t="s">
        <v>48</v>
      </c>
      <c r="D72" s="44">
        <v>44151</v>
      </c>
      <c r="E72" s="44">
        <v>44487</v>
      </c>
      <c r="F72" s="45">
        <f t="shared" si="1"/>
        <v>22838726</v>
      </c>
      <c r="G72" s="46">
        <v>0</v>
      </c>
      <c r="H72" s="47">
        <v>3378.01</v>
      </c>
      <c r="I72" s="48" t="s">
        <v>29</v>
      </c>
      <c r="J72" s="48" t="s">
        <v>30</v>
      </c>
    </row>
    <row r="73" spans="1:10" s="49" customFormat="1" ht="11.25" customHeight="1">
      <c r="A73" s="42" t="s">
        <v>39</v>
      </c>
      <c r="B73" s="43" t="s">
        <v>27</v>
      </c>
      <c r="C73" s="43" t="s">
        <v>48</v>
      </c>
      <c r="D73" s="44">
        <v>44193</v>
      </c>
      <c r="E73" s="44">
        <v>44532</v>
      </c>
      <c r="F73" s="45">
        <f t="shared" ref="F73:F104" si="2">ROUND(+G73+H73*$C$4,0)</f>
        <v>5615484</v>
      </c>
      <c r="G73" s="46">
        <v>0</v>
      </c>
      <c r="H73" s="47">
        <v>830.57</v>
      </c>
      <c r="I73" s="48" t="s">
        <v>29</v>
      </c>
      <c r="J73" s="48" t="s">
        <v>30</v>
      </c>
    </row>
    <row r="74" spans="1:10" s="49" customFormat="1" ht="11.25" customHeight="1">
      <c r="A74" s="42" t="s">
        <v>39</v>
      </c>
      <c r="B74" s="43" t="s">
        <v>27</v>
      </c>
      <c r="C74" s="43" t="s">
        <v>48</v>
      </c>
      <c r="D74" s="44">
        <v>44193</v>
      </c>
      <c r="E74" s="44">
        <v>44532</v>
      </c>
      <c r="F74" s="45">
        <f t="shared" si="2"/>
        <v>17729370</v>
      </c>
      <c r="G74" s="46">
        <v>0</v>
      </c>
      <c r="H74" s="47">
        <v>2622.3</v>
      </c>
      <c r="I74" s="48" t="s">
        <v>29</v>
      </c>
      <c r="J74" s="48" t="s">
        <v>30</v>
      </c>
    </row>
    <row r="75" spans="1:10" s="49" customFormat="1" ht="11.25" customHeight="1">
      <c r="A75" s="42" t="s">
        <v>40</v>
      </c>
      <c r="B75" s="43" t="s">
        <v>27</v>
      </c>
      <c r="C75" s="43" t="s">
        <v>48</v>
      </c>
      <c r="D75" s="44">
        <v>44216</v>
      </c>
      <c r="E75" s="44">
        <v>44548</v>
      </c>
      <c r="F75" s="45">
        <f t="shared" si="2"/>
        <v>16446809</v>
      </c>
      <c r="G75" s="46">
        <v>0</v>
      </c>
      <c r="H75" s="47">
        <v>2432.6</v>
      </c>
      <c r="I75" s="48" t="s">
        <v>29</v>
      </c>
      <c r="J75" s="48" t="s">
        <v>30</v>
      </c>
    </row>
    <row r="76" spans="1:10" s="49" customFormat="1" ht="11.25" customHeight="1">
      <c r="A76" s="42" t="s">
        <v>40</v>
      </c>
      <c r="B76" s="43" t="s">
        <v>27</v>
      </c>
      <c r="C76" s="43" t="s">
        <v>48</v>
      </c>
      <c r="D76" s="44">
        <v>44216</v>
      </c>
      <c r="E76" s="44">
        <v>44548</v>
      </c>
      <c r="F76" s="45">
        <f t="shared" si="2"/>
        <v>51926035</v>
      </c>
      <c r="G76" s="46">
        <v>0</v>
      </c>
      <c r="H76" s="47">
        <v>7680.23</v>
      </c>
      <c r="I76" s="48" t="s">
        <v>29</v>
      </c>
      <c r="J76" s="48" t="s">
        <v>30</v>
      </c>
    </row>
    <row r="77" spans="1:10" s="49" customFormat="1" ht="11.25" customHeight="1">
      <c r="A77" s="42" t="s">
        <v>26</v>
      </c>
      <c r="B77" s="43" t="s">
        <v>27</v>
      </c>
      <c r="C77" s="43" t="s">
        <v>48</v>
      </c>
      <c r="D77" s="44">
        <v>44118</v>
      </c>
      <c r="E77" s="44">
        <v>44630</v>
      </c>
      <c r="F77" s="45">
        <f t="shared" si="2"/>
        <v>5701348</v>
      </c>
      <c r="G77" s="46">
        <v>0</v>
      </c>
      <c r="H77" s="47">
        <v>843.27</v>
      </c>
      <c r="I77" s="48" t="s">
        <v>29</v>
      </c>
      <c r="J77" s="48" t="s">
        <v>30</v>
      </c>
    </row>
    <row r="78" spans="1:10" s="49" customFormat="1" ht="11.25" customHeight="1">
      <c r="A78" s="42" t="s">
        <v>26</v>
      </c>
      <c r="B78" s="43" t="s">
        <v>27</v>
      </c>
      <c r="C78" s="43" t="s">
        <v>48</v>
      </c>
      <c r="D78" s="44">
        <v>44118</v>
      </c>
      <c r="E78" s="44">
        <v>44630</v>
      </c>
      <c r="F78" s="45">
        <f t="shared" si="2"/>
        <v>17437363</v>
      </c>
      <c r="G78" s="46">
        <v>0</v>
      </c>
      <c r="H78" s="47">
        <v>2579.11</v>
      </c>
      <c r="I78" s="48" t="s">
        <v>29</v>
      </c>
      <c r="J78" s="48" t="s">
        <v>30</v>
      </c>
    </row>
    <row r="79" spans="1:10" s="60" customFormat="1" ht="10.5" customHeight="1">
      <c r="A79" s="53" t="s">
        <v>31</v>
      </c>
      <c r="B79" s="54" t="s">
        <v>27</v>
      </c>
      <c r="C79" s="54" t="s">
        <v>48</v>
      </c>
      <c r="D79" s="55">
        <v>44119</v>
      </c>
      <c r="E79" s="55">
        <v>44632</v>
      </c>
      <c r="F79" s="56">
        <f t="shared" si="2"/>
        <v>4180191</v>
      </c>
      <c r="G79" s="57">
        <v>0</v>
      </c>
      <c r="H79" s="58">
        <v>618.28</v>
      </c>
      <c r="I79" s="59" t="s">
        <v>29</v>
      </c>
      <c r="J79" s="59" t="s">
        <v>30</v>
      </c>
    </row>
    <row r="80" spans="1:10" ht="12" customHeight="1">
      <c r="A80" s="42" t="s">
        <v>32</v>
      </c>
      <c r="B80" s="43" t="s">
        <v>27</v>
      </c>
      <c r="C80" s="43" t="s">
        <v>48</v>
      </c>
      <c r="D80" s="44">
        <v>44119</v>
      </c>
      <c r="E80" s="44">
        <v>44632</v>
      </c>
      <c r="F80" s="45">
        <f t="shared" si="2"/>
        <v>4618980</v>
      </c>
      <c r="G80" s="46">
        <v>0</v>
      </c>
      <c r="H80" s="47">
        <v>683.18</v>
      </c>
      <c r="I80" s="48" t="s">
        <v>29</v>
      </c>
      <c r="J80" s="48" t="s">
        <v>30</v>
      </c>
    </row>
    <row r="81" spans="1:10" ht="12" customHeight="1">
      <c r="A81" s="42" t="s">
        <v>31</v>
      </c>
      <c r="B81" s="43" t="s">
        <v>27</v>
      </c>
      <c r="C81" s="43" t="s">
        <v>48</v>
      </c>
      <c r="D81" s="44">
        <v>44119</v>
      </c>
      <c r="E81" s="44">
        <v>44632</v>
      </c>
      <c r="F81" s="45">
        <f t="shared" si="2"/>
        <v>12784983</v>
      </c>
      <c r="G81" s="46">
        <v>0</v>
      </c>
      <c r="H81" s="47">
        <v>1890.99</v>
      </c>
      <c r="I81" s="48" t="s">
        <v>29</v>
      </c>
      <c r="J81" s="48" t="s">
        <v>30</v>
      </c>
    </row>
    <row r="82" spans="1:10" ht="12.95" customHeight="1">
      <c r="A82" s="42" t="s">
        <v>32</v>
      </c>
      <c r="B82" s="43" t="s">
        <v>27</v>
      </c>
      <c r="C82" s="43" t="s">
        <v>48</v>
      </c>
      <c r="D82" s="44">
        <v>44119</v>
      </c>
      <c r="E82" s="44">
        <v>44632</v>
      </c>
      <c r="F82" s="45">
        <f t="shared" si="2"/>
        <v>14355226</v>
      </c>
      <c r="G82" s="46">
        <v>0</v>
      </c>
      <c r="H82" s="47">
        <v>2123.2399999999998</v>
      </c>
      <c r="I82" s="48" t="s">
        <v>29</v>
      </c>
      <c r="J82" s="48" t="s">
        <v>30</v>
      </c>
    </row>
    <row r="83" spans="1:10" ht="12.95" customHeight="1">
      <c r="A83" s="42" t="s">
        <v>33</v>
      </c>
      <c r="B83" s="43" t="s">
        <v>27</v>
      </c>
      <c r="C83" s="43" t="s">
        <v>48</v>
      </c>
      <c r="D83" s="44">
        <v>44137</v>
      </c>
      <c r="E83" s="44">
        <v>44645</v>
      </c>
      <c r="F83" s="45">
        <f t="shared" si="2"/>
        <v>14970950</v>
      </c>
      <c r="G83" s="46">
        <v>0</v>
      </c>
      <c r="H83" s="47">
        <v>2214.31</v>
      </c>
      <c r="I83" s="48" t="s">
        <v>29</v>
      </c>
      <c r="J83" s="48" t="s">
        <v>30</v>
      </c>
    </row>
    <row r="84" spans="1:10" ht="12.95" customHeight="1">
      <c r="A84" s="42" t="s">
        <v>33</v>
      </c>
      <c r="B84" s="43" t="s">
        <v>27</v>
      </c>
      <c r="C84" s="43" t="s">
        <v>48</v>
      </c>
      <c r="D84" s="44">
        <v>44137</v>
      </c>
      <c r="E84" s="44">
        <v>44645</v>
      </c>
      <c r="F84" s="45">
        <f t="shared" si="2"/>
        <v>45788129</v>
      </c>
      <c r="G84" s="46">
        <v>0</v>
      </c>
      <c r="H84" s="47">
        <v>6772.39</v>
      </c>
      <c r="I84" s="48" t="s">
        <v>29</v>
      </c>
      <c r="J84" s="48" t="s">
        <v>30</v>
      </c>
    </row>
    <row r="85" spans="1:10" ht="12.95" customHeight="1">
      <c r="A85" s="42" t="s">
        <v>35</v>
      </c>
      <c r="B85" s="43" t="s">
        <v>27</v>
      </c>
      <c r="C85" s="43" t="s">
        <v>48</v>
      </c>
      <c r="D85" s="44">
        <v>44139</v>
      </c>
      <c r="E85" s="44">
        <v>44657</v>
      </c>
      <c r="F85" s="45">
        <f t="shared" si="2"/>
        <v>4998881</v>
      </c>
      <c r="G85" s="46">
        <v>0</v>
      </c>
      <c r="H85" s="47">
        <v>739.37</v>
      </c>
      <c r="I85" s="48" t="s">
        <v>29</v>
      </c>
      <c r="J85" s="48" t="s">
        <v>30</v>
      </c>
    </row>
    <row r="86" spans="1:10" ht="12" customHeight="1">
      <c r="A86" s="42" t="s">
        <v>34</v>
      </c>
      <c r="B86" s="43" t="s">
        <v>27</v>
      </c>
      <c r="C86" s="43" t="s">
        <v>48</v>
      </c>
      <c r="D86" s="44">
        <v>44137</v>
      </c>
      <c r="E86" s="44">
        <v>44657</v>
      </c>
      <c r="F86" s="45">
        <f t="shared" si="2"/>
        <v>7048748</v>
      </c>
      <c r="G86" s="46">
        <v>0</v>
      </c>
      <c r="H86" s="47">
        <v>1042.56</v>
      </c>
      <c r="I86" s="48" t="s">
        <v>29</v>
      </c>
      <c r="J86" s="48" t="s">
        <v>30</v>
      </c>
    </row>
    <row r="87" spans="1:10" ht="12" customHeight="1">
      <c r="A87" s="42" t="s">
        <v>35</v>
      </c>
      <c r="B87" s="43" t="s">
        <v>27</v>
      </c>
      <c r="C87" s="43" t="s">
        <v>48</v>
      </c>
      <c r="D87" s="44">
        <v>44139</v>
      </c>
      <c r="E87" s="44">
        <v>44657</v>
      </c>
      <c r="F87" s="45">
        <f t="shared" si="2"/>
        <v>15536034</v>
      </c>
      <c r="G87" s="46">
        <v>0</v>
      </c>
      <c r="H87" s="47">
        <v>2297.89</v>
      </c>
      <c r="I87" s="48" t="s">
        <v>29</v>
      </c>
      <c r="J87" s="48" t="s">
        <v>30</v>
      </c>
    </row>
    <row r="88" spans="1:10" ht="12" customHeight="1">
      <c r="A88" s="42" t="s">
        <v>34</v>
      </c>
      <c r="B88" s="43" t="s">
        <v>27</v>
      </c>
      <c r="C88" s="43" t="s">
        <v>48</v>
      </c>
      <c r="D88" s="44">
        <v>44137</v>
      </c>
      <c r="E88" s="44">
        <v>44657</v>
      </c>
      <c r="F88" s="45">
        <f t="shared" si="2"/>
        <v>21558327</v>
      </c>
      <c r="G88" s="46">
        <v>0</v>
      </c>
      <c r="H88" s="47">
        <v>3188.63</v>
      </c>
      <c r="I88" s="48" t="s">
        <v>29</v>
      </c>
      <c r="J88" s="48" t="s">
        <v>30</v>
      </c>
    </row>
    <row r="89" spans="1:10" ht="12" customHeight="1">
      <c r="A89" s="42" t="s">
        <v>49</v>
      </c>
      <c r="B89" s="43" t="s">
        <v>27</v>
      </c>
      <c r="C89" s="43" t="s">
        <v>48</v>
      </c>
      <c r="D89" s="44">
        <v>44154</v>
      </c>
      <c r="E89" s="44">
        <v>44664</v>
      </c>
      <c r="F89" s="45">
        <f t="shared" si="2"/>
        <v>9781680</v>
      </c>
      <c r="G89" s="46">
        <v>0</v>
      </c>
      <c r="H89" s="47">
        <v>1446.78</v>
      </c>
      <c r="I89" s="48" t="s">
        <v>29</v>
      </c>
      <c r="J89" s="48" t="s">
        <v>30</v>
      </c>
    </row>
    <row r="90" spans="1:10" ht="12" customHeight="1">
      <c r="A90" s="42" t="s">
        <v>49</v>
      </c>
      <c r="B90" s="43" t="s">
        <v>27</v>
      </c>
      <c r="C90" s="43" t="s">
        <v>48</v>
      </c>
      <c r="D90" s="44">
        <v>44154</v>
      </c>
      <c r="E90" s="44">
        <v>44664</v>
      </c>
      <c r="F90" s="45">
        <f t="shared" si="2"/>
        <v>30400296</v>
      </c>
      <c r="G90" s="46">
        <v>0</v>
      </c>
      <c r="H90" s="47">
        <v>4496.42</v>
      </c>
      <c r="I90" s="48" t="s">
        <v>29</v>
      </c>
      <c r="J90" s="48" t="s">
        <v>30</v>
      </c>
    </row>
    <row r="91" spans="1:10" ht="12" customHeight="1">
      <c r="A91" s="42" t="s">
        <v>38</v>
      </c>
      <c r="B91" s="43" t="s">
        <v>27</v>
      </c>
      <c r="C91" s="43" t="s">
        <v>48</v>
      </c>
      <c r="D91" s="44">
        <v>44151</v>
      </c>
      <c r="E91" s="44">
        <v>44667</v>
      </c>
      <c r="F91" s="45">
        <f t="shared" si="2"/>
        <v>6490898</v>
      </c>
      <c r="G91" s="46">
        <v>0</v>
      </c>
      <c r="H91" s="47">
        <v>960.05</v>
      </c>
      <c r="I91" s="48" t="s">
        <v>29</v>
      </c>
      <c r="J91" s="48" t="s">
        <v>30</v>
      </c>
    </row>
    <row r="92" spans="1:10" ht="12" customHeight="1">
      <c r="A92" s="42" t="s">
        <v>38</v>
      </c>
      <c r="B92" s="43" t="s">
        <v>27</v>
      </c>
      <c r="C92" s="43" t="s">
        <v>48</v>
      </c>
      <c r="D92" s="44">
        <v>44151</v>
      </c>
      <c r="E92" s="44">
        <v>44667</v>
      </c>
      <c r="F92" s="45">
        <f t="shared" si="2"/>
        <v>19983826</v>
      </c>
      <c r="G92" s="46">
        <v>0</v>
      </c>
      <c r="H92" s="47">
        <v>2955.75</v>
      </c>
      <c r="I92" s="48" t="s">
        <v>29</v>
      </c>
      <c r="J92" s="48" t="s">
        <v>30</v>
      </c>
    </row>
    <row r="93" spans="1:10" ht="12" customHeight="1">
      <c r="A93" s="42" t="s">
        <v>39</v>
      </c>
      <c r="B93" s="43" t="s">
        <v>27</v>
      </c>
      <c r="C93" s="43" t="s">
        <v>48</v>
      </c>
      <c r="D93" s="44">
        <v>44193</v>
      </c>
      <c r="E93" s="44">
        <v>44712</v>
      </c>
      <c r="F93" s="45">
        <f t="shared" si="2"/>
        <v>4991579</v>
      </c>
      <c r="G93" s="46">
        <v>0</v>
      </c>
      <c r="H93" s="47">
        <v>738.29</v>
      </c>
      <c r="I93" s="48" t="s">
        <v>29</v>
      </c>
      <c r="J93" s="48" t="s">
        <v>30</v>
      </c>
    </row>
    <row r="94" spans="1:10" ht="12" customHeight="1">
      <c r="A94" s="42" t="s">
        <v>39</v>
      </c>
      <c r="B94" s="43" t="s">
        <v>27</v>
      </c>
      <c r="C94" s="43" t="s">
        <v>48</v>
      </c>
      <c r="D94" s="44">
        <v>44193</v>
      </c>
      <c r="E94" s="44">
        <v>44712</v>
      </c>
      <c r="F94" s="45">
        <f t="shared" si="2"/>
        <v>15513182</v>
      </c>
      <c r="G94" s="46">
        <v>0</v>
      </c>
      <c r="H94" s="47">
        <v>2294.5100000000002</v>
      </c>
      <c r="I94" s="48" t="s">
        <v>29</v>
      </c>
      <c r="J94" s="48" t="s">
        <v>30</v>
      </c>
    </row>
    <row r="95" spans="1:10" ht="12" customHeight="1">
      <c r="A95" s="42" t="s">
        <v>40</v>
      </c>
      <c r="B95" s="43" t="s">
        <v>27</v>
      </c>
      <c r="C95" s="43" t="s">
        <v>48</v>
      </c>
      <c r="D95" s="44">
        <v>44216</v>
      </c>
      <c r="E95" s="44">
        <v>44728</v>
      </c>
      <c r="F95" s="45">
        <f t="shared" si="2"/>
        <v>14619378</v>
      </c>
      <c r="G95" s="46">
        <v>0</v>
      </c>
      <c r="H95" s="47">
        <v>2162.31</v>
      </c>
      <c r="I95" s="48" t="s">
        <v>29</v>
      </c>
      <c r="J95" s="48" t="s">
        <v>30</v>
      </c>
    </row>
    <row r="96" spans="1:10" ht="12" customHeight="1">
      <c r="A96" s="42" t="s">
        <v>40</v>
      </c>
      <c r="B96" s="43" t="s">
        <v>27</v>
      </c>
      <c r="C96" s="43" t="s">
        <v>48</v>
      </c>
      <c r="D96" s="44">
        <v>44216</v>
      </c>
      <c r="E96" s="44">
        <v>44728</v>
      </c>
      <c r="F96" s="45">
        <f t="shared" si="2"/>
        <v>45435272</v>
      </c>
      <c r="G96" s="46">
        <v>0</v>
      </c>
      <c r="H96" s="47">
        <v>6720.2</v>
      </c>
      <c r="I96" s="48" t="s">
        <v>29</v>
      </c>
      <c r="J96" s="48" t="s">
        <v>30</v>
      </c>
    </row>
    <row r="97" spans="1:10" ht="12" customHeight="1">
      <c r="A97" s="42" t="s">
        <v>36</v>
      </c>
      <c r="B97" s="43" t="s">
        <v>27</v>
      </c>
      <c r="C97" s="43" t="s">
        <v>48</v>
      </c>
      <c r="D97" s="44">
        <v>44144</v>
      </c>
      <c r="E97" s="44">
        <v>44658</v>
      </c>
      <c r="F97" s="45">
        <f t="shared" si="2"/>
        <v>6490898</v>
      </c>
      <c r="G97" s="46">
        <v>0</v>
      </c>
      <c r="H97" s="47">
        <v>960.05</v>
      </c>
      <c r="I97" s="48" t="s">
        <v>29</v>
      </c>
      <c r="J97" s="48" t="s">
        <v>30</v>
      </c>
    </row>
    <row r="98" spans="1:10" ht="12" customHeight="1">
      <c r="A98" s="42" t="s">
        <v>36</v>
      </c>
      <c r="B98" s="43" t="s">
        <v>27</v>
      </c>
      <c r="C98" s="43" t="s">
        <v>48</v>
      </c>
      <c r="D98" s="44">
        <v>44144</v>
      </c>
      <c r="E98" s="44">
        <v>44658</v>
      </c>
      <c r="F98" s="45">
        <f t="shared" si="2"/>
        <v>19983826</v>
      </c>
      <c r="G98" s="46">
        <v>0</v>
      </c>
      <c r="H98" s="47">
        <v>2955.75</v>
      </c>
      <c r="I98" s="48" t="s">
        <v>29</v>
      </c>
      <c r="J98" s="48" t="s">
        <v>30</v>
      </c>
    </row>
    <row r="99" spans="1:10" ht="12" customHeight="1">
      <c r="A99" s="42" t="s">
        <v>50</v>
      </c>
      <c r="B99" s="50" t="s">
        <v>42</v>
      </c>
      <c r="C99" s="43" t="s">
        <v>48</v>
      </c>
      <c r="D99" s="44">
        <v>44148</v>
      </c>
      <c r="E99" s="44">
        <v>44486</v>
      </c>
      <c r="F99" s="45">
        <f t="shared" si="2"/>
        <v>18304393</v>
      </c>
      <c r="G99" s="46">
        <v>0</v>
      </c>
      <c r="H99" s="47">
        <v>2707.35</v>
      </c>
      <c r="I99" s="48" t="s">
        <v>29</v>
      </c>
      <c r="J99" s="48" t="s">
        <v>30</v>
      </c>
    </row>
    <row r="100" spans="1:10" ht="12" customHeight="1">
      <c r="A100" s="42" t="s">
        <v>50</v>
      </c>
      <c r="B100" s="50" t="s">
        <v>42</v>
      </c>
      <c r="C100" s="43" t="s">
        <v>48</v>
      </c>
      <c r="D100" s="44">
        <v>44148</v>
      </c>
      <c r="E100" s="44">
        <v>44486</v>
      </c>
      <c r="F100" s="45">
        <f t="shared" si="2"/>
        <v>66797260</v>
      </c>
      <c r="G100" s="46">
        <v>0</v>
      </c>
      <c r="H100" s="47">
        <v>9879.7900000000009</v>
      </c>
      <c r="I100" s="48" t="s">
        <v>29</v>
      </c>
      <c r="J100" s="48" t="s">
        <v>30</v>
      </c>
    </row>
    <row r="101" spans="1:10" ht="12" customHeight="1">
      <c r="A101" s="42" t="s">
        <v>50</v>
      </c>
      <c r="B101" s="50" t="s">
        <v>42</v>
      </c>
      <c r="C101" s="43" t="s">
        <v>48</v>
      </c>
      <c r="D101" s="44">
        <v>44148</v>
      </c>
      <c r="E101" s="44">
        <v>44666</v>
      </c>
      <c r="F101" s="45">
        <f t="shared" si="2"/>
        <v>16270549</v>
      </c>
      <c r="G101" s="46">
        <v>0</v>
      </c>
      <c r="H101" s="47">
        <v>2406.5300000000002</v>
      </c>
      <c r="I101" s="48" t="s">
        <v>29</v>
      </c>
      <c r="J101" s="48" t="s">
        <v>30</v>
      </c>
    </row>
    <row r="102" spans="1:10" ht="12" customHeight="1">
      <c r="A102" s="42" t="s">
        <v>50</v>
      </c>
      <c r="B102" s="50" t="s">
        <v>42</v>
      </c>
      <c r="C102" s="43" t="s">
        <v>48</v>
      </c>
      <c r="D102" s="44">
        <v>44148</v>
      </c>
      <c r="E102" s="44">
        <v>44666</v>
      </c>
      <c r="F102" s="45">
        <f t="shared" si="2"/>
        <v>59375305</v>
      </c>
      <c r="G102" s="46">
        <v>0</v>
      </c>
      <c r="H102" s="47">
        <v>8782.0300000000007</v>
      </c>
      <c r="I102" s="48" t="s">
        <v>29</v>
      </c>
      <c r="J102" s="48" t="s">
        <v>30</v>
      </c>
    </row>
    <row r="103" spans="1:10" ht="12" customHeight="1">
      <c r="A103" s="42" t="s">
        <v>43</v>
      </c>
      <c r="B103" s="50" t="s">
        <v>44</v>
      </c>
      <c r="C103" s="43" t="s">
        <v>48</v>
      </c>
      <c r="D103" s="44">
        <v>42810</v>
      </c>
      <c r="E103" s="44">
        <v>44378</v>
      </c>
      <c r="F103" s="51">
        <f t="shared" si="2"/>
        <v>3117632</v>
      </c>
      <c r="G103" s="46">
        <v>0</v>
      </c>
      <c r="H103" s="52">
        <v>461.12</v>
      </c>
      <c r="I103" s="48" t="s">
        <v>29</v>
      </c>
      <c r="J103" s="48" t="s">
        <v>30</v>
      </c>
    </row>
    <row r="104" spans="1:10" ht="12" customHeight="1">
      <c r="A104" s="42" t="s">
        <v>43</v>
      </c>
      <c r="B104" s="50" t="s">
        <v>44</v>
      </c>
      <c r="C104" s="43" t="s">
        <v>48</v>
      </c>
      <c r="D104" s="44">
        <v>42810</v>
      </c>
      <c r="E104" s="44">
        <v>44379</v>
      </c>
      <c r="F104" s="51">
        <f t="shared" si="2"/>
        <v>2864433</v>
      </c>
      <c r="G104" s="46">
        <v>0</v>
      </c>
      <c r="H104" s="52">
        <v>423.67</v>
      </c>
      <c r="I104" s="48" t="s">
        <v>29</v>
      </c>
      <c r="J104" s="48" t="s">
        <v>30</v>
      </c>
    </row>
    <row r="105" spans="1:10" ht="12" customHeight="1">
      <c r="A105" s="42" t="s">
        <v>43</v>
      </c>
      <c r="B105" s="50" t="s">
        <v>44</v>
      </c>
      <c r="C105" s="43" t="s">
        <v>48</v>
      </c>
      <c r="D105" s="44">
        <v>42810</v>
      </c>
      <c r="E105" s="44">
        <v>44380</v>
      </c>
      <c r="F105" s="51">
        <f t="shared" ref="F105:F136" si="3">ROUND(+G105+H105*$C$4,0)</f>
        <v>3112426</v>
      </c>
      <c r="G105" s="46">
        <v>0</v>
      </c>
      <c r="H105" s="52">
        <v>460.35</v>
      </c>
      <c r="I105" s="48" t="s">
        <v>29</v>
      </c>
      <c r="J105" s="48" t="s">
        <v>30</v>
      </c>
    </row>
    <row r="106" spans="1:10" ht="12" customHeight="1">
      <c r="A106" s="42" t="s">
        <v>43</v>
      </c>
      <c r="B106" s="50" t="s">
        <v>44</v>
      </c>
      <c r="C106" s="43" t="s">
        <v>48</v>
      </c>
      <c r="D106" s="44">
        <v>42810</v>
      </c>
      <c r="E106" s="44">
        <v>44381</v>
      </c>
      <c r="F106" s="51">
        <f t="shared" si="3"/>
        <v>734988</v>
      </c>
      <c r="G106" s="46">
        <v>0</v>
      </c>
      <c r="H106" s="52">
        <v>108.71</v>
      </c>
      <c r="I106" s="48" t="s">
        <v>29</v>
      </c>
      <c r="J106" s="48" t="s">
        <v>30</v>
      </c>
    </row>
    <row r="107" spans="1:10" ht="12" customHeight="1">
      <c r="A107" s="42" t="s">
        <v>43</v>
      </c>
      <c r="B107" s="50" t="s">
        <v>44</v>
      </c>
      <c r="C107" s="43" t="s">
        <v>48</v>
      </c>
      <c r="D107" s="44">
        <v>42810</v>
      </c>
      <c r="E107" s="44">
        <v>44381</v>
      </c>
      <c r="F107" s="51">
        <f t="shared" si="3"/>
        <v>2864433</v>
      </c>
      <c r="G107" s="46">
        <v>0</v>
      </c>
      <c r="H107" s="52">
        <v>423.67</v>
      </c>
      <c r="I107" s="48" t="s">
        <v>29</v>
      </c>
      <c r="J107" s="48" t="s">
        <v>30</v>
      </c>
    </row>
    <row r="108" spans="1:10" ht="12" customHeight="1">
      <c r="A108" s="42" t="s">
        <v>45</v>
      </c>
      <c r="B108" s="50" t="s">
        <v>44</v>
      </c>
      <c r="C108" s="43" t="s">
        <v>48</v>
      </c>
      <c r="D108" s="44">
        <v>42810</v>
      </c>
      <c r="E108" s="44">
        <v>44385</v>
      </c>
      <c r="F108" s="51">
        <f t="shared" si="3"/>
        <v>1657865</v>
      </c>
      <c r="G108" s="46">
        <v>0</v>
      </c>
      <c r="H108" s="52">
        <v>245.21</v>
      </c>
      <c r="I108" s="48" t="s">
        <v>29</v>
      </c>
      <c r="J108" s="48" t="s">
        <v>30</v>
      </c>
    </row>
    <row r="109" spans="1:10" ht="12" customHeight="1">
      <c r="A109" s="42" t="s">
        <v>46</v>
      </c>
      <c r="B109" s="50" t="s">
        <v>44</v>
      </c>
      <c r="C109" s="43" t="s">
        <v>48</v>
      </c>
      <c r="D109" s="44">
        <v>42810</v>
      </c>
      <c r="E109" s="44">
        <v>44385</v>
      </c>
      <c r="F109" s="51">
        <f t="shared" si="3"/>
        <v>1815667</v>
      </c>
      <c r="G109" s="46">
        <v>0</v>
      </c>
      <c r="H109" s="52">
        <v>268.55</v>
      </c>
      <c r="I109" s="48" t="s">
        <v>29</v>
      </c>
      <c r="J109" s="48" t="s">
        <v>30</v>
      </c>
    </row>
    <row r="110" spans="1:10" ht="12" customHeight="1">
      <c r="A110" s="42" t="s">
        <v>46</v>
      </c>
      <c r="B110" s="50" t="s">
        <v>44</v>
      </c>
      <c r="C110" s="43" t="s">
        <v>48</v>
      </c>
      <c r="D110" s="44">
        <v>42810</v>
      </c>
      <c r="E110" s="44">
        <v>44385</v>
      </c>
      <c r="F110" s="51">
        <f t="shared" si="3"/>
        <v>2080630</v>
      </c>
      <c r="G110" s="46">
        <v>0</v>
      </c>
      <c r="H110" s="52">
        <v>307.74</v>
      </c>
      <c r="I110" s="48" t="s">
        <v>29</v>
      </c>
      <c r="J110" s="48" t="s">
        <v>30</v>
      </c>
    </row>
    <row r="111" spans="1:10" ht="12" customHeight="1">
      <c r="A111" s="42" t="s">
        <v>46</v>
      </c>
      <c r="B111" s="50" t="s">
        <v>44</v>
      </c>
      <c r="C111" s="43" t="s">
        <v>48</v>
      </c>
      <c r="D111" s="44">
        <v>42810</v>
      </c>
      <c r="E111" s="44">
        <v>44385</v>
      </c>
      <c r="F111" s="51">
        <f t="shared" si="3"/>
        <v>2080630</v>
      </c>
      <c r="G111" s="46">
        <v>0</v>
      </c>
      <c r="H111" s="52">
        <v>307.74</v>
      </c>
      <c r="I111" s="48" t="s">
        <v>29</v>
      </c>
      <c r="J111" s="48" t="s">
        <v>30</v>
      </c>
    </row>
    <row r="112" spans="1:10" ht="12" customHeight="1">
      <c r="A112" s="42" t="s">
        <v>45</v>
      </c>
      <c r="B112" s="50" t="s">
        <v>44</v>
      </c>
      <c r="C112" s="43" t="s">
        <v>48</v>
      </c>
      <c r="D112" s="44">
        <v>42810</v>
      </c>
      <c r="E112" s="44">
        <v>44385</v>
      </c>
      <c r="F112" s="51">
        <f t="shared" si="3"/>
        <v>2111122</v>
      </c>
      <c r="G112" s="46">
        <v>0</v>
      </c>
      <c r="H112" s="52">
        <v>312.25</v>
      </c>
      <c r="I112" s="48" t="s">
        <v>29</v>
      </c>
      <c r="J112" s="48" t="s">
        <v>30</v>
      </c>
    </row>
    <row r="113" spans="1:10" ht="12" customHeight="1">
      <c r="A113" s="42" t="s">
        <v>47</v>
      </c>
      <c r="B113" s="50" t="s">
        <v>44</v>
      </c>
      <c r="C113" s="43" t="s">
        <v>48</v>
      </c>
      <c r="D113" s="44">
        <v>42828</v>
      </c>
      <c r="E113" s="44">
        <v>44421</v>
      </c>
      <c r="F113" s="51">
        <f t="shared" si="3"/>
        <v>1842778</v>
      </c>
      <c r="G113" s="46">
        <v>0</v>
      </c>
      <c r="H113" s="52">
        <v>272.56</v>
      </c>
      <c r="I113" s="48" t="s">
        <v>29</v>
      </c>
      <c r="J113" s="48" t="s">
        <v>30</v>
      </c>
    </row>
    <row r="114" spans="1:10" ht="12" customHeight="1">
      <c r="A114" s="42" t="s">
        <v>43</v>
      </c>
      <c r="B114" s="50" t="s">
        <v>44</v>
      </c>
      <c r="C114" s="43" t="s">
        <v>48</v>
      </c>
      <c r="D114" s="44">
        <v>42810</v>
      </c>
      <c r="E114" s="44">
        <v>44558</v>
      </c>
      <c r="F114" s="51">
        <f t="shared" si="3"/>
        <v>1558816</v>
      </c>
      <c r="G114" s="46">
        <v>0</v>
      </c>
      <c r="H114" s="52">
        <v>230.56</v>
      </c>
      <c r="I114" s="48" t="s">
        <v>29</v>
      </c>
      <c r="J114" s="48" t="s">
        <v>30</v>
      </c>
    </row>
    <row r="115" spans="1:10" ht="12" customHeight="1">
      <c r="A115" s="42" t="s">
        <v>43</v>
      </c>
      <c r="B115" s="50" t="s">
        <v>44</v>
      </c>
      <c r="C115" s="43" t="s">
        <v>48</v>
      </c>
      <c r="D115" s="44">
        <v>42810</v>
      </c>
      <c r="E115" s="44">
        <v>44559</v>
      </c>
      <c r="F115" s="51">
        <f t="shared" si="3"/>
        <v>1432183</v>
      </c>
      <c r="G115" s="46">
        <v>0</v>
      </c>
      <c r="H115" s="52">
        <v>211.83</v>
      </c>
      <c r="I115" s="48" t="s">
        <v>29</v>
      </c>
      <c r="J115" s="48" t="s">
        <v>30</v>
      </c>
    </row>
    <row r="116" spans="1:10" ht="12" customHeight="1">
      <c r="A116" s="42" t="s">
        <v>43</v>
      </c>
      <c r="B116" s="50" t="s">
        <v>44</v>
      </c>
      <c r="C116" s="43" t="s">
        <v>48</v>
      </c>
      <c r="D116" s="44">
        <v>42810</v>
      </c>
      <c r="E116" s="44">
        <v>44561</v>
      </c>
      <c r="F116" s="51">
        <f t="shared" si="3"/>
        <v>1556179</v>
      </c>
      <c r="G116" s="46">
        <v>0</v>
      </c>
      <c r="H116" s="52">
        <v>230.17</v>
      </c>
      <c r="I116" s="48" t="s">
        <v>29</v>
      </c>
      <c r="J116" s="48" t="s">
        <v>30</v>
      </c>
    </row>
    <row r="117" spans="1:10" ht="12" customHeight="1">
      <c r="A117" s="42" t="s">
        <v>43</v>
      </c>
      <c r="B117" s="50" t="s">
        <v>44</v>
      </c>
      <c r="C117" s="43" t="s">
        <v>48</v>
      </c>
      <c r="D117" s="44">
        <v>42810</v>
      </c>
      <c r="E117" s="44">
        <v>44561</v>
      </c>
      <c r="F117" s="51">
        <f t="shared" si="3"/>
        <v>367528</v>
      </c>
      <c r="G117" s="46">
        <v>0</v>
      </c>
      <c r="H117" s="52">
        <v>54.36</v>
      </c>
      <c r="I117" s="48" t="s">
        <v>29</v>
      </c>
      <c r="J117" s="48" t="s">
        <v>30</v>
      </c>
    </row>
    <row r="118" spans="1:10" ht="12" customHeight="1">
      <c r="A118" s="42" t="s">
        <v>43</v>
      </c>
      <c r="B118" s="50" t="s">
        <v>44</v>
      </c>
      <c r="C118" s="43" t="s">
        <v>48</v>
      </c>
      <c r="D118" s="44">
        <v>42810</v>
      </c>
      <c r="E118" s="44">
        <v>44561</v>
      </c>
      <c r="F118" s="51">
        <f t="shared" si="3"/>
        <v>1432183</v>
      </c>
      <c r="G118" s="46">
        <v>0</v>
      </c>
      <c r="H118" s="52">
        <v>211.83</v>
      </c>
      <c r="I118" s="48" t="s">
        <v>29</v>
      </c>
      <c r="J118" s="48" t="s">
        <v>30</v>
      </c>
    </row>
    <row r="119" spans="1:10" ht="12" customHeight="1">
      <c r="A119" s="42" t="s">
        <v>45</v>
      </c>
      <c r="B119" s="50" t="s">
        <v>44</v>
      </c>
      <c r="C119" s="43" t="s">
        <v>48</v>
      </c>
      <c r="D119" s="44">
        <v>42810</v>
      </c>
      <c r="E119" s="44">
        <v>44565</v>
      </c>
      <c r="F119" s="51">
        <f t="shared" si="3"/>
        <v>828899</v>
      </c>
      <c r="G119" s="46">
        <v>0</v>
      </c>
      <c r="H119" s="52">
        <v>122.6</v>
      </c>
      <c r="I119" s="48" t="s">
        <v>29</v>
      </c>
      <c r="J119" s="48" t="s">
        <v>30</v>
      </c>
    </row>
    <row r="120" spans="1:10" ht="12" customHeight="1">
      <c r="A120" s="42" t="s">
        <v>45</v>
      </c>
      <c r="B120" s="50" t="s">
        <v>44</v>
      </c>
      <c r="C120" s="43" t="s">
        <v>48</v>
      </c>
      <c r="D120" s="44">
        <v>42810</v>
      </c>
      <c r="E120" s="44">
        <v>44565</v>
      </c>
      <c r="F120" s="51">
        <f t="shared" si="3"/>
        <v>1055595</v>
      </c>
      <c r="G120" s="46">
        <v>0</v>
      </c>
      <c r="H120" s="52">
        <v>156.13</v>
      </c>
      <c r="I120" s="48" t="s">
        <v>29</v>
      </c>
      <c r="J120" s="48" t="s">
        <v>30</v>
      </c>
    </row>
    <row r="121" spans="1:10" ht="12" customHeight="1">
      <c r="A121" s="42" t="s">
        <v>46</v>
      </c>
      <c r="B121" s="50" t="s">
        <v>44</v>
      </c>
      <c r="C121" s="43" t="s">
        <v>48</v>
      </c>
      <c r="D121" s="44">
        <v>42810</v>
      </c>
      <c r="E121" s="44">
        <v>44565</v>
      </c>
      <c r="F121" s="51">
        <f t="shared" si="3"/>
        <v>1040315</v>
      </c>
      <c r="G121" s="46">
        <v>0</v>
      </c>
      <c r="H121" s="52">
        <v>153.87</v>
      </c>
      <c r="I121" s="48" t="s">
        <v>29</v>
      </c>
      <c r="J121" s="48" t="s">
        <v>30</v>
      </c>
    </row>
    <row r="122" spans="1:10" ht="12" customHeight="1">
      <c r="A122" s="42" t="s">
        <v>46</v>
      </c>
      <c r="B122" s="50" t="s">
        <v>44</v>
      </c>
      <c r="C122" s="43" t="s">
        <v>48</v>
      </c>
      <c r="D122" s="44">
        <v>42810</v>
      </c>
      <c r="E122" s="44">
        <v>44565</v>
      </c>
      <c r="F122" s="51">
        <f t="shared" si="3"/>
        <v>1040315</v>
      </c>
      <c r="G122" s="46">
        <v>0</v>
      </c>
      <c r="H122" s="52">
        <v>153.87</v>
      </c>
      <c r="I122" s="48" t="s">
        <v>29</v>
      </c>
      <c r="J122" s="48" t="s">
        <v>30</v>
      </c>
    </row>
    <row r="123" spans="1:10" ht="12" customHeight="1">
      <c r="A123" s="42" t="s">
        <v>46</v>
      </c>
      <c r="B123" s="50" t="s">
        <v>44</v>
      </c>
      <c r="C123" s="43" t="s">
        <v>48</v>
      </c>
      <c r="D123" s="44">
        <v>42810</v>
      </c>
      <c r="E123" s="44">
        <v>44565</v>
      </c>
      <c r="F123" s="51">
        <f t="shared" si="3"/>
        <v>907799</v>
      </c>
      <c r="G123" s="46">
        <v>0</v>
      </c>
      <c r="H123" s="52">
        <v>134.27000000000001</v>
      </c>
      <c r="I123" s="48" t="s">
        <v>29</v>
      </c>
      <c r="J123" s="48" t="s">
        <v>30</v>
      </c>
    </row>
    <row r="124" spans="1:10" ht="12" customHeight="1">
      <c r="A124" s="42" t="s">
        <v>47</v>
      </c>
      <c r="B124" s="50" t="s">
        <v>44</v>
      </c>
      <c r="C124" s="43" t="s">
        <v>48</v>
      </c>
      <c r="D124" s="44">
        <v>42828</v>
      </c>
      <c r="E124" s="44">
        <v>44601</v>
      </c>
      <c r="F124" s="51">
        <f t="shared" si="3"/>
        <v>921389</v>
      </c>
      <c r="G124" s="46">
        <v>0</v>
      </c>
      <c r="H124" s="52">
        <v>136.28</v>
      </c>
      <c r="I124" s="48" t="s">
        <v>29</v>
      </c>
      <c r="J124" s="48" t="s">
        <v>30</v>
      </c>
    </row>
    <row r="125" spans="1:10" ht="12" customHeight="1">
      <c r="A125" s="61">
        <v>1692562</v>
      </c>
      <c r="B125" s="43" t="s">
        <v>51</v>
      </c>
      <c r="C125" s="43" t="s">
        <v>52</v>
      </c>
      <c r="D125" s="44">
        <v>43880</v>
      </c>
      <c r="E125" s="44">
        <v>44426</v>
      </c>
      <c r="F125" s="45">
        <f t="shared" si="3"/>
        <v>147955784</v>
      </c>
      <c r="G125" s="46">
        <v>147955784</v>
      </c>
      <c r="H125" s="47"/>
      <c r="I125" s="48" t="s">
        <v>29</v>
      </c>
      <c r="J125" s="48" t="s">
        <v>30</v>
      </c>
    </row>
    <row r="126" spans="1:10" ht="12" customHeight="1">
      <c r="A126" s="61">
        <v>16574</v>
      </c>
      <c r="B126" s="43" t="s">
        <v>53</v>
      </c>
      <c r="C126" s="43" t="s">
        <v>52</v>
      </c>
      <c r="D126" s="44">
        <v>43885</v>
      </c>
      <c r="E126" s="44">
        <v>44431</v>
      </c>
      <c r="F126" s="45">
        <f t="shared" si="3"/>
        <v>229315065</v>
      </c>
      <c r="G126" s="46">
        <v>229315065</v>
      </c>
      <c r="H126" s="47"/>
      <c r="I126" s="48" t="s">
        <v>29</v>
      </c>
      <c r="J126" s="48" t="s">
        <v>30</v>
      </c>
    </row>
    <row r="127" spans="1:10" ht="12" customHeight="1">
      <c r="A127" s="42">
        <v>1166118</v>
      </c>
      <c r="B127" s="50" t="s">
        <v>54</v>
      </c>
      <c r="C127" s="43" t="s">
        <v>52</v>
      </c>
      <c r="D127" s="44">
        <v>43935</v>
      </c>
      <c r="E127" s="44">
        <v>44481</v>
      </c>
      <c r="F127" s="51">
        <f t="shared" si="3"/>
        <v>320525488</v>
      </c>
      <c r="G127" s="46">
        <v>0</v>
      </c>
      <c r="H127" s="47">
        <v>47408</v>
      </c>
      <c r="I127" s="48" t="s">
        <v>29</v>
      </c>
      <c r="J127" s="62" t="s">
        <v>30</v>
      </c>
    </row>
    <row r="128" spans="1:10" ht="12" customHeight="1">
      <c r="A128" s="42">
        <v>1166118</v>
      </c>
      <c r="B128" s="50" t="s">
        <v>54</v>
      </c>
      <c r="C128" s="43" t="s">
        <v>52</v>
      </c>
      <c r="D128" s="44">
        <v>43935</v>
      </c>
      <c r="E128" s="44">
        <v>44663</v>
      </c>
      <c r="F128" s="51">
        <f t="shared" si="3"/>
        <v>318774389</v>
      </c>
      <c r="G128" s="46">
        <v>0</v>
      </c>
      <c r="H128" s="47">
        <v>47149</v>
      </c>
      <c r="I128" s="48" t="s">
        <v>29</v>
      </c>
      <c r="J128" s="48" t="s">
        <v>30</v>
      </c>
    </row>
    <row r="129" spans="1:10" ht="12" customHeight="1">
      <c r="A129" s="63">
        <v>1261369</v>
      </c>
      <c r="B129" s="64" t="s">
        <v>55</v>
      </c>
      <c r="C129" s="65" t="s">
        <v>52</v>
      </c>
      <c r="D129" s="66">
        <v>43910</v>
      </c>
      <c r="E129" s="67">
        <v>44630</v>
      </c>
      <c r="F129" s="45">
        <f t="shared" si="3"/>
        <v>1000257565</v>
      </c>
      <c r="G129" s="68">
        <v>0</v>
      </c>
      <c r="H129" s="69">
        <v>147945.21</v>
      </c>
      <c r="I129" s="62" t="s">
        <v>29</v>
      </c>
      <c r="J129" s="62" t="s">
        <v>30</v>
      </c>
    </row>
    <row r="130" spans="1:10" ht="12" customHeight="1">
      <c r="A130" s="61">
        <v>1692562</v>
      </c>
      <c r="B130" s="43" t="s">
        <v>51</v>
      </c>
      <c r="C130" s="43" t="s">
        <v>56</v>
      </c>
      <c r="D130" s="44">
        <v>44246</v>
      </c>
      <c r="E130" s="44">
        <v>44426</v>
      </c>
      <c r="F130" s="45">
        <f t="shared" si="3"/>
        <v>10000715000</v>
      </c>
      <c r="G130" s="46">
        <v>10000715000</v>
      </c>
      <c r="H130" s="47"/>
      <c r="I130" s="48" t="s">
        <v>29</v>
      </c>
      <c r="J130" s="48" t="s">
        <v>30</v>
      </c>
    </row>
    <row r="131" spans="1:10" ht="12" customHeight="1">
      <c r="A131" s="61">
        <v>16574</v>
      </c>
      <c r="B131" s="43" t="s">
        <v>53</v>
      </c>
      <c r="C131" s="43" t="s">
        <v>56</v>
      </c>
      <c r="D131" s="44">
        <v>43885</v>
      </c>
      <c r="E131" s="44">
        <v>44431</v>
      </c>
      <c r="F131" s="45">
        <f t="shared" si="3"/>
        <v>15000000000</v>
      </c>
      <c r="G131" s="46">
        <v>15000000000</v>
      </c>
      <c r="H131" s="47"/>
      <c r="I131" s="48" t="s">
        <v>29</v>
      </c>
      <c r="J131" s="48" t="s">
        <v>30</v>
      </c>
    </row>
    <row r="132" spans="1:10" ht="12" customHeight="1">
      <c r="A132" s="42">
        <v>1166118</v>
      </c>
      <c r="B132" s="50" t="s">
        <v>54</v>
      </c>
      <c r="C132" s="43" t="s">
        <v>56</v>
      </c>
      <c r="D132" s="44">
        <v>43935</v>
      </c>
      <c r="E132" s="44">
        <v>44663</v>
      </c>
      <c r="F132" s="51">
        <f t="shared" si="3"/>
        <v>9132927825</v>
      </c>
      <c r="G132" s="46">
        <v>0</v>
      </c>
      <c r="H132" s="47">
        <v>1350825</v>
      </c>
      <c r="I132" s="48" t="s">
        <v>29</v>
      </c>
      <c r="J132" s="48" t="s">
        <v>30</v>
      </c>
    </row>
    <row r="133" spans="1:10" ht="12" customHeight="1">
      <c r="A133" s="63">
        <v>1261369</v>
      </c>
      <c r="B133" s="64" t="s">
        <v>55</v>
      </c>
      <c r="C133" s="65" t="s">
        <v>56</v>
      </c>
      <c r="D133" s="66">
        <v>43910</v>
      </c>
      <c r="E133" s="67">
        <v>44630</v>
      </c>
      <c r="F133" s="45">
        <f t="shared" si="3"/>
        <v>6761000000</v>
      </c>
      <c r="G133" s="68">
        <v>0</v>
      </c>
      <c r="H133" s="69">
        <v>1000000</v>
      </c>
      <c r="I133" s="62" t="s">
        <v>29</v>
      </c>
      <c r="J133" s="62" t="s">
        <v>30</v>
      </c>
    </row>
    <row r="134" spans="1:10" ht="12" customHeight="1">
      <c r="A134" s="70" t="s">
        <v>57</v>
      </c>
      <c r="B134" s="71" t="s">
        <v>58</v>
      </c>
      <c r="C134" s="43" t="s">
        <v>59</v>
      </c>
      <c r="D134" s="72">
        <v>43287</v>
      </c>
      <c r="E134" s="72">
        <v>44385</v>
      </c>
      <c r="F134" s="51">
        <f t="shared" si="3"/>
        <v>387692440</v>
      </c>
      <c r="G134" s="73">
        <v>0</v>
      </c>
      <c r="H134" s="47">
        <v>57342.47</v>
      </c>
      <c r="I134" s="48" t="s">
        <v>29</v>
      </c>
      <c r="J134" s="48" t="s">
        <v>30</v>
      </c>
    </row>
    <row r="135" spans="1:10" ht="12" customHeight="1">
      <c r="A135" s="42" t="s">
        <v>60</v>
      </c>
      <c r="B135" s="71" t="s">
        <v>58</v>
      </c>
      <c r="C135" s="43" t="s">
        <v>59</v>
      </c>
      <c r="D135" s="44">
        <v>43153</v>
      </c>
      <c r="E135" s="44">
        <v>44427</v>
      </c>
      <c r="F135" s="51">
        <f t="shared" si="3"/>
        <v>560958904</v>
      </c>
      <c r="G135" s="46">
        <v>560958904</v>
      </c>
      <c r="H135" s="47">
        <v>0</v>
      </c>
      <c r="I135" s="48" t="s">
        <v>29</v>
      </c>
      <c r="J135" s="62" t="s">
        <v>30</v>
      </c>
    </row>
    <row r="136" spans="1:10" ht="12" customHeight="1">
      <c r="A136" s="42" t="s">
        <v>61</v>
      </c>
      <c r="B136" s="71" t="s">
        <v>58</v>
      </c>
      <c r="C136" s="43" t="s">
        <v>59</v>
      </c>
      <c r="D136" s="44">
        <v>43153</v>
      </c>
      <c r="E136" s="44">
        <v>44427</v>
      </c>
      <c r="F136" s="51">
        <f t="shared" si="3"/>
        <v>193846186</v>
      </c>
      <c r="G136" s="46">
        <v>0</v>
      </c>
      <c r="H136" s="47">
        <v>28671.23</v>
      </c>
      <c r="I136" s="48" t="s">
        <v>29</v>
      </c>
      <c r="J136" s="48" t="s">
        <v>30</v>
      </c>
    </row>
    <row r="137" spans="1:10" ht="12" customHeight="1">
      <c r="A137" s="42" t="s">
        <v>62</v>
      </c>
      <c r="B137" s="50" t="s">
        <v>58</v>
      </c>
      <c r="C137" s="43" t="s">
        <v>59</v>
      </c>
      <c r="D137" s="44">
        <v>44260</v>
      </c>
      <c r="E137" s="44">
        <v>44441</v>
      </c>
      <c r="F137" s="51">
        <f t="shared" ref="F137:F140" si="4">ROUND(+G137+H137*$C$4,0)</f>
        <v>373972603</v>
      </c>
      <c r="G137" s="73">
        <v>373972603</v>
      </c>
      <c r="H137" s="52">
        <v>0</v>
      </c>
      <c r="I137" s="48" t="s">
        <v>29</v>
      </c>
      <c r="J137" s="48" t="s">
        <v>30</v>
      </c>
    </row>
    <row r="138" spans="1:10" ht="12" customHeight="1">
      <c r="A138" s="42" t="s">
        <v>63</v>
      </c>
      <c r="B138" s="50" t="s">
        <v>58</v>
      </c>
      <c r="C138" s="43" t="s">
        <v>59</v>
      </c>
      <c r="D138" s="44">
        <v>44260</v>
      </c>
      <c r="E138" s="44">
        <v>44441</v>
      </c>
      <c r="F138" s="51">
        <f t="shared" si="4"/>
        <v>556254311</v>
      </c>
      <c r="G138" s="73">
        <v>0</v>
      </c>
      <c r="H138" s="52">
        <v>82273.97</v>
      </c>
      <c r="I138" s="48" t="s">
        <v>29</v>
      </c>
      <c r="J138" s="48" t="s">
        <v>30</v>
      </c>
    </row>
    <row r="139" spans="1:10" ht="12" customHeight="1">
      <c r="A139" s="42" t="s">
        <v>64</v>
      </c>
      <c r="B139" s="50" t="s">
        <v>58</v>
      </c>
      <c r="C139" s="43" t="s">
        <v>59</v>
      </c>
      <c r="D139" s="44">
        <v>43438</v>
      </c>
      <c r="E139" s="44">
        <v>44539</v>
      </c>
      <c r="F139" s="51">
        <f t="shared" si="4"/>
        <v>186986301</v>
      </c>
      <c r="G139" s="46">
        <v>186986301</v>
      </c>
      <c r="H139" s="47">
        <v>0</v>
      </c>
      <c r="I139" s="48" t="s">
        <v>29</v>
      </c>
      <c r="J139" s="48" t="s">
        <v>30</v>
      </c>
    </row>
    <row r="140" spans="1:10" ht="12" customHeight="1">
      <c r="A140" s="42" t="s">
        <v>65</v>
      </c>
      <c r="B140" s="50" t="s">
        <v>58</v>
      </c>
      <c r="C140" s="43" t="s">
        <v>59</v>
      </c>
      <c r="D140" s="44">
        <v>43438</v>
      </c>
      <c r="E140" s="44">
        <v>44539</v>
      </c>
      <c r="F140" s="51">
        <f t="shared" si="4"/>
        <v>387692440</v>
      </c>
      <c r="G140" s="46">
        <v>0</v>
      </c>
      <c r="H140" s="52">
        <v>57342.47</v>
      </c>
      <c r="I140" s="48" t="s">
        <v>29</v>
      </c>
      <c r="J140" s="48" t="s">
        <v>30</v>
      </c>
    </row>
    <row r="141" spans="1:10" ht="12" customHeight="1">
      <c r="A141" s="42" t="s">
        <v>66</v>
      </c>
      <c r="B141" s="50" t="s">
        <v>58</v>
      </c>
      <c r="C141" s="43" t="s">
        <v>59</v>
      </c>
      <c r="D141" s="44">
        <v>43819</v>
      </c>
      <c r="E141" s="44">
        <v>44546</v>
      </c>
      <c r="F141" s="51">
        <f>+G141+H141*$C$4</f>
        <v>373972603</v>
      </c>
      <c r="G141" s="46">
        <v>373972603</v>
      </c>
      <c r="H141" s="47">
        <v>0</v>
      </c>
      <c r="I141" s="48" t="s">
        <v>29</v>
      </c>
      <c r="J141" s="48" t="s">
        <v>30</v>
      </c>
    </row>
    <row r="142" spans="1:10" ht="12" customHeight="1">
      <c r="A142" s="42" t="s">
        <v>67</v>
      </c>
      <c r="B142" s="50" t="s">
        <v>58</v>
      </c>
      <c r="C142" s="43" t="s">
        <v>59</v>
      </c>
      <c r="D142" s="44">
        <v>43819</v>
      </c>
      <c r="E142" s="44">
        <v>44546</v>
      </c>
      <c r="F142" s="51">
        <f t="shared" ref="F142:F151" si="5">ROUND(+G142+H142*$C$4,0)</f>
        <v>556254311</v>
      </c>
      <c r="G142" s="46">
        <v>0</v>
      </c>
      <c r="H142" s="47">
        <v>82273.97</v>
      </c>
      <c r="I142" s="48" t="s">
        <v>29</v>
      </c>
      <c r="J142" s="48" t="s">
        <v>30</v>
      </c>
    </row>
    <row r="143" spans="1:10" ht="12" customHeight="1">
      <c r="A143" s="42" t="s">
        <v>57</v>
      </c>
      <c r="B143" s="50" t="s">
        <v>58</v>
      </c>
      <c r="C143" s="43" t="s">
        <v>59</v>
      </c>
      <c r="D143" s="44">
        <v>43287</v>
      </c>
      <c r="E143" s="44">
        <v>44567</v>
      </c>
      <c r="F143" s="51">
        <f t="shared" si="5"/>
        <v>387692440</v>
      </c>
      <c r="G143" s="73">
        <v>0</v>
      </c>
      <c r="H143" s="52">
        <v>57342.47</v>
      </c>
      <c r="I143" s="48" t="s">
        <v>29</v>
      </c>
      <c r="J143" s="48" t="s">
        <v>30</v>
      </c>
    </row>
    <row r="144" spans="1:10" ht="12" customHeight="1">
      <c r="A144" s="42" t="s">
        <v>60</v>
      </c>
      <c r="B144" s="50" t="s">
        <v>58</v>
      </c>
      <c r="C144" s="43" t="s">
        <v>59</v>
      </c>
      <c r="D144" s="44">
        <v>43153</v>
      </c>
      <c r="E144" s="44">
        <v>44613</v>
      </c>
      <c r="F144" s="51">
        <f t="shared" si="5"/>
        <v>573287671</v>
      </c>
      <c r="G144" s="46">
        <v>573287671</v>
      </c>
      <c r="H144" s="47">
        <v>0</v>
      </c>
      <c r="I144" s="48" t="s">
        <v>29</v>
      </c>
      <c r="J144" s="62" t="s">
        <v>30</v>
      </c>
    </row>
    <row r="145" spans="1:10" ht="12" customHeight="1">
      <c r="A145" s="42" t="s">
        <v>60</v>
      </c>
      <c r="B145" s="50" t="s">
        <v>58</v>
      </c>
      <c r="C145" s="43" t="s">
        <v>59</v>
      </c>
      <c r="D145" s="44">
        <v>43153</v>
      </c>
      <c r="E145" s="44">
        <v>44613</v>
      </c>
      <c r="F145" s="51">
        <f t="shared" si="5"/>
        <v>15000000000</v>
      </c>
      <c r="G145" s="46">
        <v>15000000000</v>
      </c>
      <c r="H145" s="47">
        <v>0</v>
      </c>
      <c r="I145" s="48" t="s">
        <v>29</v>
      </c>
      <c r="J145" s="48" t="s">
        <v>30</v>
      </c>
    </row>
    <row r="146" spans="1:10" ht="12" customHeight="1">
      <c r="A146" s="42" t="s">
        <v>61</v>
      </c>
      <c r="B146" s="50" t="s">
        <v>58</v>
      </c>
      <c r="C146" s="43" t="s">
        <v>59</v>
      </c>
      <c r="D146" s="44">
        <v>43153</v>
      </c>
      <c r="E146" s="44">
        <v>44613</v>
      </c>
      <c r="F146" s="51">
        <f t="shared" si="5"/>
        <v>198106563</v>
      </c>
      <c r="G146" s="46">
        <v>0</v>
      </c>
      <c r="H146" s="52">
        <v>29301.37</v>
      </c>
      <c r="I146" s="48" t="s">
        <v>29</v>
      </c>
      <c r="J146" s="48" t="s">
        <v>30</v>
      </c>
    </row>
    <row r="147" spans="1:10" ht="12" customHeight="1">
      <c r="A147" s="42" t="s">
        <v>61</v>
      </c>
      <c r="B147" s="50" t="s">
        <v>58</v>
      </c>
      <c r="C147" s="43" t="s">
        <v>59</v>
      </c>
      <c r="D147" s="44">
        <v>43153</v>
      </c>
      <c r="E147" s="44">
        <v>44613</v>
      </c>
      <c r="F147" s="51">
        <f t="shared" si="5"/>
        <v>6761000000</v>
      </c>
      <c r="G147" s="73">
        <v>0</v>
      </c>
      <c r="H147" s="52">
        <v>1000000</v>
      </c>
      <c r="I147" s="48" t="s">
        <v>29</v>
      </c>
      <c r="J147" s="48" t="s">
        <v>30</v>
      </c>
    </row>
    <row r="148" spans="1:10" ht="12" customHeight="1">
      <c r="A148" s="42" t="s">
        <v>62</v>
      </c>
      <c r="B148" s="50" t="s">
        <v>58</v>
      </c>
      <c r="C148" s="43" t="s">
        <v>59</v>
      </c>
      <c r="D148" s="44">
        <v>44260</v>
      </c>
      <c r="E148" s="44">
        <v>44623</v>
      </c>
      <c r="F148" s="51">
        <f t="shared" si="5"/>
        <v>373972603</v>
      </c>
      <c r="G148" s="73">
        <v>373972603</v>
      </c>
      <c r="H148" s="52">
        <v>0</v>
      </c>
      <c r="I148" s="48" t="s">
        <v>29</v>
      </c>
      <c r="J148" s="48" t="s">
        <v>30</v>
      </c>
    </row>
    <row r="149" spans="1:10" ht="12" customHeight="1">
      <c r="A149" s="42" t="s">
        <v>63</v>
      </c>
      <c r="B149" s="50" t="s">
        <v>58</v>
      </c>
      <c r="C149" s="43" t="s">
        <v>59</v>
      </c>
      <c r="D149" s="44">
        <v>44260</v>
      </c>
      <c r="E149" s="44">
        <v>44623</v>
      </c>
      <c r="F149" s="51">
        <f t="shared" si="5"/>
        <v>556254311</v>
      </c>
      <c r="G149" s="73">
        <v>0</v>
      </c>
      <c r="H149" s="52">
        <v>82273.97</v>
      </c>
      <c r="I149" s="48" t="s">
        <v>29</v>
      </c>
      <c r="J149" s="48" t="s">
        <v>30</v>
      </c>
    </row>
    <row r="150" spans="1:10" ht="12" customHeight="1">
      <c r="A150" s="42" t="s">
        <v>64</v>
      </c>
      <c r="B150" s="50" t="s">
        <v>58</v>
      </c>
      <c r="C150" s="43" t="s">
        <v>59</v>
      </c>
      <c r="D150" s="44">
        <v>43438</v>
      </c>
      <c r="E150" s="44">
        <v>44721</v>
      </c>
      <c r="F150" s="51">
        <f t="shared" si="5"/>
        <v>186986301</v>
      </c>
      <c r="G150" s="46">
        <v>186986301</v>
      </c>
      <c r="H150" s="47">
        <v>0</v>
      </c>
      <c r="I150" s="48" t="s">
        <v>29</v>
      </c>
      <c r="J150" s="48" t="s">
        <v>30</v>
      </c>
    </row>
    <row r="151" spans="1:10" ht="12" customHeight="1">
      <c r="A151" s="42" t="s">
        <v>65</v>
      </c>
      <c r="B151" s="50" t="s">
        <v>58</v>
      </c>
      <c r="C151" s="43" t="s">
        <v>59</v>
      </c>
      <c r="D151" s="44">
        <v>43438</v>
      </c>
      <c r="E151" s="44">
        <v>44721</v>
      </c>
      <c r="F151" s="51">
        <f t="shared" si="5"/>
        <v>387692440</v>
      </c>
      <c r="G151" s="46">
        <v>0</v>
      </c>
      <c r="H151" s="52">
        <v>57342.47</v>
      </c>
      <c r="I151" s="48" t="s">
        <v>29</v>
      </c>
      <c r="J151" s="48" t="s">
        <v>30</v>
      </c>
    </row>
    <row r="152" spans="1:10">
      <c r="A152" s="42" t="s">
        <v>66</v>
      </c>
      <c r="B152" s="50" t="s">
        <v>58</v>
      </c>
      <c r="C152" s="43" t="s">
        <v>59</v>
      </c>
      <c r="D152" s="44">
        <v>43819</v>
      </c>
      <c r="E152" s="44">
        <v>44728</v>
      </c>
      <c r="F152" s="51">
        <f>+G152+H152*$C$4</f>
        <v>373972603</v>
      </c>
      <c r="G152" s="46">
        <v>373972603</v>
      </c>
      <c r="H152" s="47">
        <v>0</v>
      </c>
      <c r="I152" s="48" t="s">
        <v>29</v>
      </c>
      <c r="J152" s="48" t="s">
        <v>30</v>
      </c>
    </row>
    <row r="153" spans="1:10" ht="12" customHeight="1">
      <c r="A153" s="42" t="s">
        <v>67</v>
      </c>
      <c r="B153" s="50" t="s">
        <v>58</v>
      </c>
      <c r="C153" s="43" t="s">
        <v>59</v>
      </c>
      <c r="D153" s="44">
        <v>43819</v>
      </c>
      <c r="E153" s="44">
        <v>44728</v>
      </c>
      <c r="F153" s="51">
        <f>ROUND(+G153+H153*$C$4,0)</f>
        <v>556254311</v>
      </c>
      <c r="G153" s="46">
        <v>0</v>
      </c>
      <c r="H153" s="47">
        <v>82273.97</v>
      </c>
      <c r="I153" s="48" t="s">
        <v>29</v>
      </c>
      <c r="J153" s="48" t="s">
        <v>30</v>
      </c>
    </row>
    <row r="154" spans="1:10" ht="12" customHeight="1">
      <c r="A154" s="74">
        <v>4998900000116320</v>
      </c>
      <c r="B154" s="54" t="s">
        <v>68</v>
      </c>
      <c r="C154" s="54" t="s">
        <v>69</v>
      </c>
      <c r="D154" s="55">
        <v>44348</v>
      </c>
      <c r="E154" s="55">
        <v>44393</v>
      </c>
      <c r="F154" s="56">
        <f>ROUND(+G154+H154*$C$4,0)</f>
        <v>26640292</v>
      </c>
      <c r="G154" s="57">
        <v>26640292</v>
      </c>
      <c r="H154" s="58">
        <v>0</v>
      </c>
      <c r="I154" s="59" t="s">
        <v>29</v>
      </c>
      <c r="J154" s="59" t="s">
        <v>30</v>
      </c>
    </row>
    <row r="155" spans="1:10" ht="12" customHeight="1">
      <c r="A155" s="75"/>
      <c r="B155" s="76"/>
      <c r="C155" s="76"/>
      <c r="D155" s="77"/>
      <c r="E155" s="78" t="s">
        <v>70</v>
      </c>
      <c r="F155" s="79">
        <f>SUM(F9:F154)-2</f>
        <v>80410513938</v>
      </c>
      <c r="G155" s="79">
        <f>SUM(G9:G154)</f>
        <v>43408735730</v>
      </c>
      <c r="H155" s="80">
        <f>SUM(H9:H154)</f>
        <v>5472826.2400000012</v>
      </c>
      <c r="I155" s="81"/>
      <c r="J155" s="81"/>
    </row>
    <row r="156" spans="1:10" ht="12" customHeight="1">
      <c r="A156" s="336" t="s">
        <v>71</v>
      </c>
      <c r="B156" s="336"/>
      <c r="C156" s="336"/>
      <c r="D156" s="336"/>
      <c r="E156" s="336"/>
      <c r="F156" s="82">
        <f>ROUND(+G156+H156*$C$4,0)</f>
        <v>-5152981271</v>
      </c>
      <c r="G156" s="83">
        <v>0</v>
      </c>
      <c r="H156" s="84">
        <v>-762162.59</v>
      </c>
      <c r="I156" s="85">
        <f>20906922.8+369292.02+26936.61+312113.88</f>
        <v>21615265.309999999</v>
      </c>
      <c r="J156" s="86"/>
    </row>
    <row r="157" spans="1:10" ht="12" customHeight="1">
      <c r="A157" s="337" t="s">
        <v>72</v>
      </c>
      <c r="B157" s="337"/>
      <c r="C157" s="337"/>
      <c r="D157" s="337"/>
      <c r="E157" s="337"/>
      <c r="F157" s="87">
        <f>ROUND(+G157+H157*$C$4,0)</f>
        <v>-2417332185</v>
      </c>
      <c r="G157" s="88">
        <f>-2417332185</f>
        <v>-2417332185</v>
      </c>
      <c r="H157" s="89">
        <v>0</v>
      </c>
      <c r="I157" s="90"/>
      <c r="J157" s="91"/>
    </row>
    <row r="158" spans="1:10" ht="12" customHeight="1">
      <c r="A158" s="338"/>
      <c r="B158" s="338"/>
      <c r="C158" s="338"/>
      <c r="D158" s="338"/>
      <c r="E158" s="92" t="s">
        <v>73</v>
      </c>
      <c r="F158" s="93">
        <f>SUM(F155:F157)</f>
        <v>72840200482</v>
      </c>
      <c r="G158" s="93">
        <f>SUM(G155:G157)</f>
        <v>40991403545</v>
      </c>
      <c r="H158" s="94">
        <f>SUM(H155:H157)</f>
        <v>4710663.6500000013</v>
      </c>
      <c r="I158" s="91">
        <f>1660248208+4885225091</f>
        <v>6545473299</v>
      </c>
      <c r="J158" s="91"/>
    </row>
    <row r="159" spans="1:10" s="101" customFormat="1" ht="12" customHeight="1">
      <c r="A159" s="95"/>
      <c r="B159" s="95"/>
      <c r="C159" s="96"/>
      <c r="D159" s="95"/>
      <c r="E159" s="97"/>
      <c r="F159" s="98"/>
      <c r="G159" s="99"/>
      <c r="H159" s="100"/>
      <c r="I159" s="91"/>
      <c r="J159" s="91"/>
    </row>
    <row r="160" spans="1:10" s="101" customFormat="1" ht="12" customHeight="1">
      <c r="A160" s="95"/>
      <c r="B160" s="95"/>
      <c r="C160" s="96"/>
      <c r="D160" s="95"/>
      <c r="E160" s="97"/>
      <c r="F160" s="98"/>
      <c r="G160" s="99"/>
      <c r="H160" s="99"/>
      <c r="I160" s="91"/>
      <c r="J160" s="91"/>
    </row>
    <row r="161" spans="1:10" s="101" customFormat="1" ht="12" customHeight="1">
      <c r="A161" s="95"/>
      <c r="B161" s="95"/>
      <c r="C161" s="96"/>
      <c r="D161" s="95"/>
      <c r="E161" s="97"/>
      <c r="F161" s="102"/>
      <c r="G161" s="103"/>
      <c r="H161" s="103"/>
      <c r="I161" s="91"/>
      <c r="J161" s="91"/>
    </row>
    <row r="162" spans="1:10" s="101" customFormat="1" ht="12" customHeight="1">
      <c r="A162" s="95"/>
      <c r="B162" s="95"/>
      <c r="C162" s="96" t="s">
        <v>74</v>
      </c>
      <c r="D162" s="95"/>
      <c r="E162" s="97"/>
      <c r="F162" s="102"/>
      <c r="G162" s="103"/>
      <c r="H162" s="103"/>
      <c r="I162" s="91"/>
      <c r="J162" s="91"/>
    </row>
    <row r="163" spans="1:10" s="101" customFormat="1" ht="12.95" customHeight="1">
      <c r="A163" s="95"/>
      <c r="B163" s="95"/>
      <c r="C163" s="96"/>
      <c r="D163" s="104"/>
      <c r="E163" s="97"/>
      <c r="F163" s="102"/>
      <c r="G163" s="103"/>
      <c r="H163" s="105"/>
      <c r="I163" s="91"/>
      <c r="J163" s="91"/>
    </row>
    <row r="164" spans="1:10" ht="12" customHeight="1">
      <c r="A164" s="29" t="s">
        <v>75</v>
      </c>
      <c r="B164" s="30"/>
      <c r="C164" s="31"/>
      <c r="D164" s="32"/>
      <c r="E164" s="33"/>
      <c r="F164" s="35"/>
      <c r="G164" s="35"/>
      <c r="H164" s="36"/>
      <c r="I164" s="37"/>
      <c r="J164" s="37"/>
    </row>
    <row r="165" spans="1:10" ht="12" customHeight="1">
      <c r="A165" s="331" t="s">
        <v>15</v>
      </c>
      <c r="B165" s="331" t="s">
        <v>16</v>
      </c>
      <c r="C165" s="332" t="s">
        <v>17</v>
      </c>
      <c r="D165" s="333" t="s">
        <v>76</v>
      </c>
      <c r="E165" s="333" t="s">
        <v>77</v>
      </c>
      <c r="F165" s="38" t="s">
        <v>78</v>
      </c>
      <c r="G165" s="334" t="s">
        <v>78</v>
      </c>
      <c r="H165" s="334"/>
      <c r="I165" s="331" t="s">
        <v>21</v>
      </c>
      <c r="J165" s="335" t="s">
        <v>22</v>
      </c>
    </row>
    <row r="166" spans="1:10" ht="12" customHeight="1">
      <c r="A166" s="331"/>
      <c r="B166" s="331"/>
      <c r="C166" s="332"/>
      <c r="D166" s="333"/>
      <c r="E166" s="333"/>
      <c r="F166" s="39" t="s">
        <v>79</v>
      </c>
      <c r="G166" s="40" t="s">
        <v>80</v>
      </c>
      <c r="H166" s="41" t="s">
        <v>81</v>
      </c>
      <c r="I166" s="331"/>
      <c r="J166" s="335"/>
    </row>
    <row r="167" spans="1:10" ht="12" customHeight="1">
      <c r="A167" s="42" t="s">
        <v>57</v>
      </c>
      <c r="B167" s="50" t="s">
        <v>58</v>
      </c>
      <c r="C167" s="43" t="s">
        <v>59</v>
      </c>
      <c r="D167" s="44">
        <v>43287</v>
      </c>
      <c r="E167" s="44">
        <v>44753</v>
      </c>
      <c r="F167" s="51">
        <f t="shared" ref="F167:F174" si="6">ROUND(+G167+H167*$C$4,0)</f>
        <v>396213125</v>
      </c>
      <c r="G167" s="73">
        <v>0</v>
      </c>
      <c r="H167" s="52">
        <v>58602.74</v>
      </c>
      <c r="I167" s="48" t="s">
        <v>29</v>
      </c>
      <c r="J167" s="48" t="s">
        <v>30</v>
      </c>
    </row>
    <row r="168" spans="1:10" ht="12" customHeight="1">
      <c r="A168" s="42" t="s">
        <v>57</v>
      </c>
      <c r="B168" s="50" t="s">
        <v>58</v>
      </c>
      <c r="C168" s="43" t="s">
        <v>59</v>
      </c>
      <c r="D168" s="44">
        <v>43287</v>
      </c>
      <c r="E168" s="44">
        <v>44753</v>
      </c>
      <c r="F168" s="51">
        <f t="shared" si="6"/>
        <v>13522000000</v>
      </c>
      <c r="G168" s="73">
        <v>0</v>
      </c>
      <c r="H168" s="52">
        <v>2000000</v>
      </c>
      <c r="I168" s="48" t="s">
        <v>29</v>
      </c>
      <c r="J168" s="48" t="s">
        <v>30</v>
      </c>
    </row>
    <row r="169" spans="1:10" ht="12" customHeight="1">
      <c r="A169" s="42" t="s">
        <v>62</v>
      </c>
      <c r="B169" s="50" t="s">
        <v>58</v>
      </c>
      <c r="C169" s="43" t="s">
        <v>59</v>
      </c>
      <c r="D169" s="44">
        <v>44260</v>
      </c>
      <c r="E169" s="44">
        <v>44805</v>
      </c>
      <c r="F169" s="45">
        <f t="shared" si="6"/>
        <v>373972603</v>
      </c>
      <c r="G169" s="46">
        <v>373972603</v>
      </c>
      <c r="H169" s="47">
        <v>0</v>
      </c>
      <c r="I169" s="48" t="s">
        <v>29</v>
      </c>
      <c r="J169" s="48" t="s">
        <v>30</v>
      </c>
    </row>
    <row r="170" spans="1:10" ht="12" customHeight="1">
      <c r="A170" s="42" t="s">
        <v>63</v>
      </c>
      <c r="B170" s="50" t="s">
        <v>58</v>
      </c>
      <c r="C170" s="43" t="s">
        <v>59</v>
      </c>
      <c r="D170" s="44">
        <v>44260</v>
      </c>
      <c r="E170" s="44">
        <v>44805</v>
      </c>
      <c r="F170" s="45">
        <f t="shared" si="6"/>
        <v>556254311</v>
      </c>
      <c r="G170" s="46">
        <v>0</v>
      </c>
      <c r="H170" s="47">
        <v>82273.97</v>
      </c>
      <c r="I170" s="48" t="s">
        <v>29</v>
      </c>
      <c r="J170" s="48" t="s">
        <v>30</v>
      </c>
    </row>
    <row r="171" spans="1:10" ht="12" customHeight="1">
      <c r="A171" s="42" t="s">
        <v>64</v>
      </c>
      <c r="B171" s="50" t="s">
        <v>58</v>
      </c>
      <c r="C171" s="43" t="s">
        <v>59</v>
      </c>
      <c r="D171" s="44">
        <v>43438</v>
      </c>
      <c r="E171" s="44">
        <v>44907</v>
      </c>
      <c r="F171" s="51">
        <f t="shared" si="6"/>
        <v>5000000000</v>
      </c>
      <c r="G171" s="46">
        <v>5000000000</v>
      </c>
      <c r="H171" s="47">
        <v>0</v>
      </c>
      <c r="I171" s="48" t="s">
        <v>29</v>
      </c>
      <c r="J171" s="48" t="s">
        <v>30</v>
      </c>
    </row>
    <row r="172" spans="1:10" ht="12" customHeight="1">
      <c r="A172" s="42" t="s">
        <v>64</v>
      </c>
      <c r="B172" s="50" t="s">
        <v>58</v>
      </c>
      <c r="C172" s="43" t="s">
        <v>59</v>
      </c>
      <c r="D172" s="44">
        <v>43438</v>
      </c>
      <c r="E172" s="44">
        <v>44907</v>
      </c>
      <c r="F172" s="51">
        <f t="shared" si="6"/>
        <v>191095890</v>
      </c>
      <c r="G172" s="46">
        <v>191095890</v>
      </c>
      <c r="H172" s="47">
        <v>0</v>
      </c>
      <c r="I172" s="48" t="s">
        <v>29</v>
      </c>
      <c r="J172" s="62" t="s">
        <v>30</v>
      </c>
    </row>
    <row r="173" spans="1:10" ht="12" customHeight="1">
      <c r="A173" s="42" t="s">
        <v>65</v>
      </c>
      <c r="B173" s="50" t="s">
        <v>58</v>
      </c>
      <c r="C173" s="43" t="s">
        <v>59</v>
      </c>
      <c r="D173" s="44">
        <v>43438</v>
      </c>
      <c r="E173" s="44">
        <v>44907</v>
      </c>
      <c r="F173" s="51">
        <f t="shared" si="6"/>
        <v>396213125</v>
      </c>
      <c r="G173" s="73">
        <v>0</v>
      </c>
      <c r="H173" s="52">
        <v>58602.74</v>
      </c>
      <c r="I173" s="48" t="s">
        <v>29</v>
      </c>
      <c r="J173" s="48" t="s">
        <v>30</v>
      </c>
    </row>
    <row r="174" spans="1:10" ht="12" customHeight="1">
      <c r="A174" s="42" t="s">
        <v>65</v>
      </c>
      <c r="B174" s="50" t="s">
        <v>58</v>
      </c>
      <c r="C174" s="43" t="s">
        <v>59</v>
      </c>
      <c r="D174" s="44">
        <v>43438</v>
      </c>
      <c r="E174" s="44">
        <v>44907</v>
      </c>
      <c r="F174" s="51">
        <f t="shared" si="6"/>
        <v>13522000000</v>
      </c>
      <c r="G174" s="73">
        <v>0</v>
      </c>
      <c r="H174" s="52">
        <v>2000000</v>
      </c>
      <c r="I174" s="48" t="s">
        <v>29</v>
      </c>
      <c r="J174" s="48" t="s">
        <v>30</v>
      </c>
    </row>
    <row r="175" spans="1:10" ht="12" customHeight="1">
      <c r="A175" s="42" t="s">
        <v>66</v>
      </c>
      <c r="B175" s="50" t="s">
        <v>58</v>
      </c>
      <c r="C175" s="43" t="s">
        <v>59</v>
      </c>
      <c r="D175" s="44">
        <v>43819</v>
      </c>
      <c r="E175" s="44">
        <v>44910</v>
      </c>
      <c r="F175" s="51">
        <f>+G175+H175*$C$4</f>
        <v>373972603</v>
      </c>
      <c r="G175" s="46">
        <v>373972603</v>
      </c>
      <c r="H175" s="47">
        <v>0</v>
      </c>
      <c r="I175" s="48" t="s">
        <v>29</v>
      </c>
      <c r="J175" s="48" t="s">
        <v>30</v>
      </c>
    </row>
    <row r="176" spans="1:10" ht="12" customHeight="1">
      <c r="A176" s="42" t="s">
        <v>67</v>
      </c>
      <c r="B176" s="50" t="s">
        <v>58</v>
      </c>
      <c r="C176" s="43" t="s">
        <v>59</v>
      </c>
      <c r="D176" s="44">
        <v>43819</v>
      </c>
      <c r="E176" s="44">
        <v>44910</v>
      </c>
      <c r="F176" s="51">
        <f>ROUND(+G176+H176*$C$4,0)</f>
        <v>556254311</v>
      </c>
      <c r="G176" s="46">
        <v>0</v>
      </c>
      <c r="H176" s="47">
        <v>82273.97</v>
      </c>
      <c r="I176" s="48" t="s">
        <v>29</v>
      </c>
      <c r="J176" s="48" t="s">
        <v>30</v>
      </c>
    </row>
    <row r="177" spans="1:10" ht="12" customHeight="1">
      <c r="A177" s="42" t="s">
        <v>62</v>
      </c>
      <c r="B177" s="50" t="s">
        <v>58</v>
      </c>
      <c r="C177" s="43" t="s">
        <v>59</v>
      </c>
      <c r="D177" s="44">
        <v>44260</v>
      </c>
      <c r="E177" s="44">
        <v>44987</v>
      </c>
      <c r="F177" s="45">
        <f>ROUND(+G177+H177*$C$4,0)</f>
        <v>373972603</v>
      </c>
      <c r="G177" s="46">
        <v>373972603</v>
      </c>
      <c r="H177" s="47">
        <v>0</v>
      </c>
      <c r="I177" s="48" t="s">
        <v>29</v>
      </c>
      <c r="J177" s="48" t="s">
        <v>30</v>
      </c>
    </row>
    <row r="178" spans="1:10" ht="12" customHeight="1">
      <c r="A178" s="42" t="s">
        <v>63</v>
      </c>
      <c r="B178" s="50" t="s">
        <v>58</v>
      </c>
      <c r="C178" s="43" t="s">
        <v>59</v>
      </c>
      <c r="D178" s="44">
        <v>44260</v>
      </c>
      <c r="E178" s="44">
        <v>44987</v>
      </c>
      <c r="F178" s="45">
        <f>ROUND(+G178+H178*$C$4,0)</f>
        <v>556254311</v>
      </c>
      <c r="G178" s="46">
        <v>0</v>
      </c>
      <c r="H178" s="47">
        <v>82273.97</v>
      </c>
      <c r="I178" s="48" t="s">
        <v>29</v>
      </c>
      <c r="J178" s="48" t="s">
        <v>30</v>
      </c>
    </row>
    <row r="179" spans="1:10" ht="12" customHeight="1">
      <c r="A179" s="42" t="s">
        <v>66</v>
      </c>
      <c r="B179" s="50" t="s">
        <v>58</v>
      </c>
      <c r="C179" s="43" t="s">
        <v>59</v>
      </c>
      <c r="D179" s="44">
        <v>43819</v>
      </c>
      <c r="E179" s="44">
        <v>45092</v>
      </c>
      <c r="F179" s="51">
        <f>+G179+H179*$C$4</f>
        <v>373972603</v>
      </c>
      <c r="G179" s="46">
        <v>373972603</v>
      </c>
      <c r="H179" s="47">
        <v>0</v>
      </c>
      <c r="I179" s="48" t="s">
        <v>29</v>
      </c>
      <c r="J179" s="48" t="s">
        <v>30</v>
      </c>
    </row>
    <row r="180" spans="1:10" ht="12" customHeight="1">
      <c r="A180" s="42" t="s">
        <v>67</v>
      </c>
      <c r="B180" s="50" t="s">
        <v>58</v>
      </c>
      <c r="C180" s="43" t="s">
        <v>59</v>
      </c>
      <c r="D180" s="44">
        <v>43819</v>
      </c>
      <c r="E180" s="44">
        <v>45092</v>
      </c>
      <c r="F180" s="51">
        <f>ROUND(+G180+H180*$C$4,0)</f>
        <v>556254311</v>
      </c>
      <c r="G180" s="46">
        <v>0</v>
      </c>
      <c r="H180" s="47">
        <v>82273.97</v>
      </c>
      <c r="I180" s="48" t="s">
        <v>29</v>
      </c>
      <c r="J180" s="48" t="s">
        <v>30</v>
      </c>
    </row>
    <row r="181" spans="1:10" ht="12" customHeight="1">
      <c r="A181" s="42" t="s">
        <v>62</v>
      </c>
      <c r="B181" s="50" t="s">
        <v>58</v>
      </c>
      <c r="C181" s="43" t="s">
        <v>59</v>
      </c>
      <c r="D181" s="44">
        <v>44260</v>
      </c>
      <c r="E181" s="44">
        <v>45169</v>
      </c>
      <c r="F181" s="45">
        <f>ROUND(+G181+H181*$C$4,0)</f>
        <v>373972603</v>
      </c>
      <c r="G181" s="46">
        <v>373972603</v>
      </c>
      <c r="H181" s="47">
        <v>0</v>
      </c>
      <c r="I181" s="48" t="s">
        <v>29</v>
      </c>
      <c r="J181" s="48" t="s">
        <v>30</v>
      </c>
    </row>
    <row r="182" spans="1:10" ht="12" customHeight="1">
      <c r="A182" s="42" t="s">
        <v>63</v>
      </c>
      <c r="B182" s="50" t="s">
        <v>58</v>
      </c>
      <c r="C182" s="43" t="s">
        <v>59</v>
      </c>
      <c r="D182" s="44">
        <v>44260</v>
      </c>
      <c r="E182" s="44">
        <v>45169</v>
      </c>
      <c r="F182" s="45">
        <f>ROUND(+G182+H182*$C$4,0)</f>
        <v>556254311</v>
      </c>
      <c r="G182" s="46">
        <v>0</v>
      </c>
      <c r="H182" s="47">
        <v>82273.97</v>
      </c>
      <c r="I182" s="48" t="s">
        <v>29</v>
      </c>
      <c r="J182" s="48" t="s">
        <v>30</v>
      </c>
    </row>
    <row r="183" spans="1:10" ht="12" customHeight="1">
      <c r="A183" s="42" t="s">
        <v>66</v>
      </c>
      <c r="B183" s="50" t="s">
        <v>58</v>
      </c>
      <c r="C183" s="43" t="s">
        <v>59</v>
      </c>
      <c r="D183" s="44">
        <v>43819</v>
      </c>
      <c r="E183" s="44">
        <v>45279</v>
      </c>
      <c r="F183" s="51">
        <f>+G183+H183*$C$4</f>
        <v>10000000000</v>
      </c>
      <c r="G183" s="46">
        <v>10000000000</v>
      </c>
      <c r="H183" s="47">
        <v>0</v>
      </c>
      <c r="I183" s="48" t="s">
        <v>29</v>
      </c>
      <c r="J183" s="48" t="s">
        <v>30</v>
      </c>
    </row>
    <row r="184" spans="1:10" ht="12" customHeight="1">
      <c r="A184" s="42" t="s">
        <v>66</v>
      </c>
      <c r="B184" s="50" t="s">
        <v>58</v>
      </c>
      <c r="C184" s="43" t="s">
        <v>59</v>
      </c>
      <c r="D184" s="44">
        <v>43819</v>
      </c>
      <c r="E184" s="44">
        <v>45279</v>
      </c>
      <c r="F184" s="51">
        <f>+G184+H184*$C$4</f>
        <v>384246575</v>
      </c>
      <c r="G184" s="46">
        <v>384246575</v>
      </c>
      <c r="H184" s="47">
        <v>0</v>
      </c>
      <c r="I184" s="48" t="s">
        <v>29</v>
      </c>
      <c r="J184" s="48" t="s">
        <v>30</v>
      </c>
    </row>
    <row r="185" spans="1:10" ht="12" customHeight="1">
      <c r="A185" s="42" t="s">
        <v>67</v>
      </c>
      <c r="B185" s="50" t="s">
        <v>58</v>
      </c>
      <c r="C185" s="43" t="s">
        <v>59</v>
      </c>
      <c r="D185" s="44">
        <v>43819</v>
      </c>
      <c r="E185" s="44">
        <v>45279</v>
      </c>
      <c r="F185" s="51">
        <f t="shared" ref="F185:F248" si="7">ROUND(+G185+H185*$C$4,0)</f>
        <v>571536064</v>
      </c>
      <c r="G185" s="46">
        <v>0</v>
      </c>
      <c r="H185" s="47">
        <v>84534.25</v>
      </c>
      <c r="I185" s="48" t="s">
        <v>29</v>
      </c>
      <c r="J185" s="48" t="s">
        <v>30</v>
      </c>
    </row>
    <row r="186" spans="1:10" ht="12" customHeight="1">
      <c r="A186" s="42" t="s">
        <v>67</v>
      </c>
      <c r="B186" s="50" t="s">
        <v>58</v>
      </c>
      <c r="C186" s="43" t="s">
        <v>59</v>
      </c>
      <c r="D186" s="44">
        <v>43819</v>
      </c>
      <c r="E186" s="44">
        <v>45279</v>
      </c>
      <c r="F186" s="51">
        <f t="shared" si="7"/>
        <v>20283000000</v>
      </c>
      <c r="G186" s="46">
        <v>0</v>
      </c>
      <c r="H186" s="47">
        <v>3000000</v>
      </c>
      <c r="I186" s="48" t="s">
        <v>29</v>
      </c>
      <c r="J186" s="48" t="s">
        <v>30</v>
      </c>
    </row>
    <row r="187" spans="1:10" ht="12" customHeight="1">
      <c r="A187" s="42" t="s">
        <v>62</v>
      </c>
      <c r="B187" s="50" t="s">
        <v>58</v>
      </c>
      <c r="C187" s="43" t="s">
        <v>59</v>
      </c>
      <c r="D187" s="44">
        <v>44260</v>
      </c>
      <c r="E187" s="44">
        <v>45351</v>
      </c>
      <c r="F187" s="45">
        <f t="shared" si="7"/>
        <v>373972603</v>
      </c>
      <c r="G187" s="46">
        <v>373972603</v>
      </c>
      <c r="H187" s="47">
        <v>0</v>
      </c>
      <c r="I187" s="48" t="s">
        <v>29</v>
      </c>
      <c r="J187" s="48" t="s">
        <v>30</v>
      </c>
    </row>
    <row r="188" spans="1:10" ht="12" customHeight="1">
      <c r="A188" s="42" t="s">
        <v>63</v>
      </c>
      <c r="B188" s="50" t="s">
        <v>58</v>
      </c>
      <c r="C188" s="43" t="s">
        <v>59</v>
      </c>
      <c r="D188" s="44">
        <v>44260</v>
      </c>
      <c r="E188" s="44">
        <v>45351</v>
      </c>
      <c r="F188" s="45">
        <f t="shared" si="7"/>
        <v>556254311</v>
      </c>
      <c r="G188" s="46">
        <v>0</v>
      </c>
      <c r="H188" s="47">
        <v>82273.97</v>
      </c>
      <c r="I188" s="48" t="s">
        <v>29</v>
      </c>
      <c r="J188" s="48" t="s">
        <v>30</v>
      </c>
    </row>
    <row r="189" spans="1:10" ht="12" customHeight="1">
      <c r="A189" s="42" t="s">
        <v>62</v>
      </c>
      <c r="B189" s="50" t="s">
        <v>58</v>
      </c>
      <c r="C189" s="43" t="s">
        <v>59</v>
      </c>
      <c r="D189" s="44">
        <v>44260</v>
      </c>
      <c r="E189" s="44">
        <v>45533</v>
      </c>
      <c r="F189" s="45">
        <f t="shared" si="7"/>
        <v>373972603</v>
      </c>
      <c r="G189" s="46">
        <v>373972603</v>
      </c>
      <c r="H189" s="47">
        <v>0</v>
      </c>
      <c r="I189" s="48" t="s">
        <v>29</v>
      </c>
      <c r="J189" s="48" t="s">
        <v>30</v>
      </c>
    </row>
    <row r="190" spans="1:10" ht="12" customHeight="1">
      <c r="A190" s="42" t="s">
        <v>63</v>
      </c>
      <c r="B190" s="50" t="s">
        <v>58</v>
      </c>
      <c r="C190" s="43" t="s">
        <v>59</v>
      </c>
      <c r="D190" s="44">
        <v>44260</v>
      </c>
      <c r="E190" s="44">
        <v>45533</v>
      </c>
      <c r="F190" s="45">
        <f t="shared" si="7"/>
        <v>556254311</v>
      </c>
      <c r="G190" s="46">
        <v>0</v>
      </c>
      <c r="H190" s="47">
        <v>82273.97</v>
      </c>
      <c r="I190" s="48" t="s">
        <v>29</v>
      </c>
      <c r="J190" s="48" t="s">
        <v>30</v>
      </c>
    </row>
    <row r="191" spans="1:10" ht="12" customHeight="1">
      <c r="A191" s="42" t="s">
        <v>62</v>
      </c>
      <c r="B191" s="50" t="s">
        <v>58</v>
      </c>
      <c r="C191" s="43" t="s">
        <v>59</v>
      </c>
      <c r="D191" s="44">
        <v>44260</v>
      </c>
      <c r="E191" s="44">
        <v>45719</v>
      </c>
      <c r="F191" s="45">
        <f t="shared" si="7"/>
        <v>382191781</v>
      </c>
      <c r="G191" s="46">
        <v>382191781</v>
      </c>
      <c r="H191" s="47">
        <v>0</v>
      </c>
      <c r="I191" s="48" t="s">
        <v>29</v>
      </c>
      <c r="J191" s="48" t="s">
        <v>30</v>
      </c>
    </row>
    <row r="192" spans="1:10" ht="12" customHeight="1">
      <c r="A192" s="42" t="s">
        <v>63</v>
      </c>
      <c r="B192" s="50" t="s">
        <v>58</v>
      </c>
      <c r="C192" s="43" t="s">
        <v>59</v>
      </c>
      <c r="D192" s="44">
        <v>44260</v>
      </c>
      <c r="E192" s="44">
        <v>45719</v>
      </c>
      <c r="F192" s="45">
        <f t="shared" si="7"/>
        <v>568479687</v>
      </c>
      <c r="G192" s="46">
        <v>0</v>
      </c>
      <c r="H192" s="47">
        <v>84082.19</v>
      </c>
      <c r="I192" s="48" t="s">
        <v>29</v>
      </c>
      <c r="J192" s="48" t="s">
        <v>30</v>
      </c>
    </row>
    <row r="193" spans="1:10" ht="12" customHeight="1">
      <c r="A193" s="42" t="s">
        <v>63</v>
      </c>
      <c r="B193" s="50" t="s">
        <v>58</v>
      </c>
      <c r="C193" s="43" t="s">
        <v>59</v>
      </c>
      <c r="D193" s="44">
        <v>44260</v>
      </c>
      <c r="E193" s="44">
        <v>45719</v>
      </c>
      <c r="F193" s="45">
        <f t="shared" si="7"/>
        <v>20283000000</v>
      </c>
      <c r="G193" s="46">
        <v>0</v>
      </c>
      <c r="H193" s="47">
        <v>3000000</v>
      </c>
      <c r="I193" s="48" t="s">
        <v>29</v>
      </c>
      <c r="J193" s="48" t="s">
        <v>30</v>
      </c>
    </row>
    <row r="194" spans="1:10" ht="12" customHeight="1">
      <c r="A194" s="42" t="s">
        <v>62</v>
      </c>
      <c r="B194" s="50" t="s">
        <v>58</v>
      </c>
      <c r="C194" s="43" t="s">
        <v>59</v>
      </c>
      <c r="D194" s="44">
        <v>44260</v>
      </c>
      <c r="E194" s="44">
        <v>45719</v>
      </c>
      <c r="F194" s="45">
        <f t="shared" si="7"/>
        <v>10000000000</v>
      </c>
      <c r="G194" s="46">
        <v>10000000000</v>
      </c>
      <c r="H194" s="47"/>
      <c r="I194" s="48" t="s">
        <v>29</v>
      </c>
      <c r="J194" s="48" t="s">
        <v>30</v>
      </c>
    </row>
    <row r="195" spans="1:10" ht="12" customHeight="1">
      <c r="A195" s="42" t="s">
        <v>26</v>
      </c>
      <c r="B195" s="43" t="s">
        <v>27</v>
      </c>
      <c r="C195" s="43" t="s">
        <v>28</v>
      </c>
      <c r="D195" s="44">
        <v>44118</v>
      </c>
      <c r="E195" s="44">
        <v>44810</v>
      </c>
      <c r="F195" s="45">
        <f t="shared" si="7"/>
        <v>144322943</v>
      </c>
      <c r="G195" s="46">
        <v>0</v>
      </c>
      <c r="H195" s="47">
        <v>21346.39</v>
      </c>
      <c r="I195" s="48" t="s">
        <v>29</v>
      </c>
      <c r="J195" s="48" t="s">
        <v>30</v>
      </c>
    </row>
    <row r="196" spans="1:10" ht="12" customHeight="1">
      <c r="A196" s="42" t="s">
        <v>31</v>
      </c>
      <c r="B196" s="43" t="s">
        <v>27</v>
      </c>
      <c r="C196" s="43" t="s">
        <v>28</v>
      </c>
      <c r="D196" s="44">
        <v>44119</v>
      </c>
      <c r="E196" s="44">
        <v>44812</v>
      </c>
      <c r="F196" s="45">
        <f t="shared" si="7"/>
        <v>105816749</v>
      </c>
      <c r="G196" s="46">
        <v>0</v>
      </c>
      <c r="H196" s="47">
        <v>15651.05</v>
      </c>
      <c r="I196" s="48" t="s">
        <v>29</v>
      </c>
      <c r="J196" s="48" t="s">
        <v>30</v>
      </c>
    </row>
    <row r="197" spans="1:10" ht="12" customHeight="1">
      <c r="A197" s="42" t="s">
        <v>32</v>
      </c>
      <c r="B197" s="43" t="s">
        <v>27</v>
      </c>
      <c r="C197" s="43" t="s">
        <v>28</v>
      </c>
      <c r="D197" s="44">
        <v>44119</v>
      </c>
      <c r="E197" s="44">
        <v>44812</v>
      </c>
      <c r="F197" s="45">
        <f t="shared" si="7"/>
        <v>118813149</v>
      </c>
      <c r="G197" s="46">
        <v>0</v>
      </c>
      <c r="H197" s="47">
        <v>17573.310000000001</v>
      </c>
      <c r="I197" s="48" t="s">
        <v>29</v>
      </c>
      <c r="J197" s="48" t="s">
        <v>30</v>
      </c>
    </row>
    <row r="198" spans="1:10" ht="12" customHeight="1">
      <c r="A198" s="42" t="s">
        <v>33</v>
      </c>
      <c r="B198" s="43" t="s">
        <v>27</v>
      </c>
      <c r="C198" s="43" t="s">
        <v>28</v>
      </c>
      <c r="D198" s="44">
        <v>44137</v>
      </c>
      <c r="E198" s="44">
        <v>44825</v>
      </c>
      <c r="F198" s="45">
        <f t="shared" si="7"/>
        <v>378972169</v>
      </c>
      <c r="G198" s="46">
        <v>0</v>
      </c>
      <c r="H198" s="47">
        <v>56052.68</v>
      </c>
      <c r="I198" s="48" t="s">
        <v>29</v>
      </c>
      <c r="J198" s="48" t="s">
        <v>30</v>
      </c>
    </row>
    <row r="199" spans="1:10" ht="12" customHeight="1">
      <c r="A199" s="42" t="s">
        <v>35</v>
      </c>
      <c r="B199" s="43" t="s">
        <v>27</v>
      </c>
      <c r="C199" s="43" t="s">
        <v>28</v>
      </c>
      <c r="D199" s="44">
        <v>44139</v>
      </c>
      <c r="E199" s="44">
        <v>44837</v>
      </c>
      <c r="F199" s="45">
        <f t="shared" si="7"/>
        <v>128586039</v>
      </c>
      <c r="G199" s="46">
        <v>0</v>
      </c>
      <c r="H199" s="47">
        <v>19018.79</v>
      </c>
      <c r="I199" s="48" t="s">
        <v>29</v>
      </c>
      <c r="J199" s="48" t="s">
        <v>30</v>
      </c>
    </row>
    <row r="200" spans="1:10" ht="12" customHeight="1">
      <c r="A200" s="42" t="s">
        <v>34</v>
      </c>
      <c r="B200" s="43" t="s">
        <v>27</v>
      </c>
      <c r="C200" s="43" t="s">
        <v>28</v>
      </c>
      <c r="D200" s="44">
        <v>44137</v>
      </c>
      <c r="E200" s="44">
        <v>44837</v>
      </c>
      <c r="F200" s="45">
        <f t="shared" si="7"/>
        <v>178430836</v>
      </c>
      <c r="G200" s="46">
        <v>0</v>
      </c>
      <c r="H200" s="47">
        <v>26391.19</v>
      </c>
      <c r="I200" s="48" t="s">
        <v>29</v>
      </c>
      <c r="J200" s="48" t="s">
        <v>30</v>
      </c>
    </row>
    <row r="201" spans="1:10" ht="12" customHeight="1">
      <c r="A201" s="42" t="s">
        <v>36</v>
      </c>
      <c r="B201" s="43" t="s">
        <v>27</v>
      </c>
      <c r="C201" s="43" t="s">
        <v>28</v>
      </c>
      <c r="D201" s="44">
        <v>44144</v>
      </c>
      <c r="E201" s="44">
        <v>44838</v>
      </c>
      <c r="F201" s="45">
        <f t="shared" si="7"/>
        <v>165399279</v>
      </c>
      <c r="G201" s="46">
        <v>0</v>
      </c>
      <c r="H201" s="47">
        <v>24463.73</v>
      </c>
      <c r="I201" s="48" t="s">
        <v>29</v>
      </c>
      <c r="J201" s="48" t="s">
        <v>30</v>
      </c>
    </row>
    <row r="202" spans="1:10" ht="12" customHeight="1">
      <c r="A202" s="42" t="s">
        <v>37</v>
      </c>
      <c r="B202" s="43" t="s">
        <v>27</v>
      </c>
      <c r="C202" s="43" t="s">
        <v>28</v>
      </c>
      <c r="D202" s="44">
        <v>44154</v>
      </c>
      <c r="E202" s="44">
        <v>44844</v>
      </c>
      <c r="F202" s="45">
        <f t="shared" si="7"/>
        <v>251612305</v>
      </c>
      <c r="G202" s="46">
        <v>0</v>
      </c>
      <c r="H202" s="47">
        <v>37215.25</v>
      </c>
      <c r="I202" s="48" t="s">
        <v>29</v>
      </c>
      <c r="J202" s="48" t="s">
        <v>30</v>
      </c>
    </row>
    <row r="203" spans="1:10" ht="12" customHeight="1">
      <c r="A203" s="42" t="s">
        <v>38</v>
      </c>
      <c r="B203" s="43" t="s">
        <v>27</v>
      </c>
      <c r="C203" s="43" t="s">
        <v>28</v>
      </c>
      <c r="D203" s="44">
        <v>44151</v>
      </c>
      <c r="E203" s="44">
        <v>44847</v>
      </c>
      <c r="F203" s="45">
        <f t="shared" si="7"/>
        <v>165399279</v>
      </c>
      <c r="G203" s="46">
        <v>0</v>
      </c>
      <c r="H203" s="47">
        <v>24463.73</v>
      </c>
      <c r="I203" s="48" t="s">
        <v>29</v>
      </c>
      <c r="J203" s="48" t="s">
        <v>30</v>
      </c>
    </row>
    <row r="204" spans="1:10" ht="12" customHeight="1">
      <c r="A204" s="42" t="s">
        <v>39</v>
      </c>
      <c r="B204" s="43" t="s">
        <v>27</v>
      </c>
      <c r="C204" s="43" t="s">
        <v>28</v>
      </c>
      <c r="D204" s="44">
        <v>44193</v>
      </c>
      <c r="E204" s="44">
        <v>44892</v>
      </c>
      <c r="F204" s="45">
        <f t="shared" si="7"/>
        <v>128397069</v>
      </c>
      <c r="G204" s="46">
        <v>0</v>
      </c>
      <c r="H204" s="47">
        <v>18990.84</v>
      </c>
      <c r="I204" s="48" t="s">
        <v>29</v>
      </c>
      <c r="J204" s="48" t="s">
        <v>30</v>
      </c>
    </row>
    <row r="205" spans="1:10" ht="12" customHeight="1">
      <c r="A205" s="42" t="s">
        <v>40</v>
      </c>
      <c r="B205" s="43" t="s">
        <v>27</v>
      </c>
      <c r="C205" s="43" t="s">
        <v>28</v>
      </c>
      <c r="D205" s="44">
        <v>44216</v>
      </c>
      <c r="E205" s="44">
        <v>44908</v>
      </c>
      <c r="F205" s="45">
        <f t="shared" si="7"/>
        <v>376051823</v>
      </c>
      <c r="G205" s="46">
        <v>0</v>
      </c>
      <c r="H205" s="47">
        <v>55620.74</v>
      </c>
      <c r="I205" s="48" t="s">
        <v>29</v>
      </c>
      <c r="J205" s="48" t="s">
        <v>30</v>
      </c>
    </row>
    <row r="206" spans="1:10" ht="12" customHeight="1">
      <c r="A206" s="42" t="s">
        <v>26</v>
      </c>
      <c r="B206" s="43" t="s">
        <v>27</v>
      </c>
      <c r="C206" s="43" t="s">
        <v>28</v>
      </c>
      <c r="D206" s="44">
        <v>44118</v>
      </c>
      <c r="E206" s="44">
        <v>44990</v>
      </c>
      <c r="F206" s="45">
        <f t="shared" si="7"/>
        <v>144322943</v>
      </c>
      <c r="G206" s="46">
        <v>0</v>
      </c>
      <c r="H206" s="47">
        <v>21346.39</v>
      </c>
      <c r="I206" s="48" t="s">
        <v>29</v>
      </c>
      <c r="J206" s="48" t="s">
        <v>30</v>
      </c>
    </row>
    <row r="207" spans="1:10" ht="12" customHeight="1">
      <c r="A207" s="42" t="s">
        <v>31</v>
      </c>
      <c r="B207" s="43" t="s">
        <v>27</v>
      </c>
      <c r="C207" s="43" t="s">
        <v>28</v>
      </c>
      <c r="D207" s="44">
        <v>44119</v>
      </c>
      <c r="E207" s="44">
        <v>44992</v>
      </c>
      <c r="F207" s="45">
        <f t="shared" si="7"/>
        <v>105816749</v>
      </c>
      <c r="G207" s="46">
        <v>0</v>
      </c>
      <c r="H207" s="47">
        <v>15651.05</v>
      </c>
      <c r="I207" s="48" t="s">
        <v>29</v>
      </c>
      <c r="J207" s="48" t="s">
        <v>30</v>
      </c>
    </row>
    <row r="208" spans="1:10" ht="12" customHeight="1">
      <c r="A208" s="42" t="s">
        <v>32</v>
      </c>
      <c r="B208" s="43" t="s">
        <v>27</v>
      </c>
      <c r="C208" s="43" t="s">
        <v>28</v>
      </c>
      <c r="D208" s="44">
        <v>44119</v>
      </c>
      <c r="E208" s="44">
        <v>44992</v>
      </c>
      <c r="F208" s="45">
        <f t="shared" si="7"/>
        <v>118813149</v>
      </c>
      <c r="G208" s="46">
        <v>0</v>
      </c>
      <c r="H208" s="47">
        <v>17573.310000000001</v>
      </c>
      <c r="I208" s="48" t="s">
        <v>29</v>
      </c>
      <c r="J208" s="48" t="s">
        <v>30</v>
      </c>
    </row>
    <row r="209" spans="1:10" ht="12" customHeight="1">
      <c r="A209" s="42" t="s">
        <v>33</v>
      </c>
      <c r="B209" s="43" t="s">
        <v>27</v>
      </c>
      <c r="C209" s="43" t="s">
        <v>28</v>
      </c>
      <c r="D209" s="44">
        <v>44137</v>
      </c>
      <c r="E209" s="44">
        <v>45005</v>
      </c>
      <c r="F209" s="45">
        <f t="shared" si="7"/>
        <v>378972169</v>
      </c>
      <c r="G209" s="46">
        <v>0</v>
      </c>
      <c r="H209" s="47">
        <v>56052.68</v>
      </c>
      <c r="I209" s="48" t="s">
        <v>29</v>
      </c>
      <c r="J209" s="48" t="s">
        <v>30</v>
      </c>
    </row>
    <row r="210" spans="1:10" ht="12" customHeight="1">
      <c r="A210" s="42" t="s">
        <v>35</v>
      </c>
      <c r="B210" s="43" t="s">
        <v>27</v>
      </c>
      <c r="C210" s="43" t="s">
        <v>28</v>
      </c>
      <c r="D210" s="44">
        <v>44139</v>
      </c>
      <c r="E210" s="44">
        <v>45017</v>
      </c>
      <c r="F210" s="45">
        <f t="shared" si="7"/>
        <v>128586039</v>
      </c>
      <c r="G210" s="46">
        <v>0</v>
      </c>
      <c r="H210" s="47">
        <v>19018.79</v>
      </c>
      <c r="I210" s="48" t="s">
        <v>29</v>
      </c>
      <c r="J210" s="48" t="s">
        <v>30</v>
      </c>
    </row>
    <row r="211" spans="1:10" ht="12" customHeight="1">
      <c r="A211" s="42" t="s">
        <v>34</v>
      </c>
      <c r="B211" s="43" t="s">
        <v>27</v>
      </c>
      <c r="C211" s="43" t="s">
        <v>28</v>
      </c>
      <c r="D211" s="44">
        <v>44137</v>
      </c>
      <c r="E211" s="44">
        <v>45017</v>
      </c>
      <c r="F211" s="45">
        <f t="shared" si="7"/>
        <v>178430836</v>
      </c>
      <c r="G211" s="46">
        <v>0</v>
      </c>
      <c r="H211" s="47">
        <v>26391.19</v>
      </c>
      <c r="I211" s="48" t="s">
        <v>29</v>
      </c>
      <c r="J211" s="48" t="s">
        <v>30</v>
      </c>
    </row>
    <row r="212" spans="1:10" ht="12" customHeight="1">
      <c r="A212" s="42" t="s">
        <v>36</v>
      </c>
      <c r="B212" s="43" t="s">
        <v>27</v>
      </c>
      <c r="C212" s="43" t="s">
        <v>28</v>
      </c>
      <c r="D212" s="44">
        <v>44144</v>
      </c>
      <c r="E212" s="44">
        <v>45018</v>
      </c>
      <c r="F212" s="45">
        <f t="shared" si="7"/>
        <v>165399279</v>
      </c>
      <c r="G212" s="46">
        <v>0</v>
      </c>
      <c r="H212" s="47">
        <v>24463.73</v>
      </c>
      <c r="I212" s="48" t="s">
        <v>29</v>
      </c>
      <c r="J212" s="48" t="s">
        <v>30</v>
      </c>
    </row>
    <row r="213" spans="1:10" ht="12" customHeight="1">
      <c r="A213" s="42" t="s">
        <v>37</v>
      </c>
      <c r="B213" s="43" t="s">
        <v>27</v>
      </c>
      <c r="C213" s="43" t="s">
        <v>28</v>
      </c>
      <c r="D213" s="44">
        <v>44154</v>
      </c>
      <c r="E213" s="44">
        <v>45024</v>
      </c>
      <c r="F213" s="45">
        <f t="shared" si="7"/>
        <v>251612305</v>
      </c>
      <c r="G213" s="46">
        <v>0</v>
      </c>
      <c r="H213" s="47">
        <v>37215.25</v>
      </c>
      <c r="I213" s="48" t="s">
        <v>29</v>
      </c>
      <c r="J213" s="48" t="s">
        <v>30</v>
      </c>
    </row>
    <row r="214" spans="1:10" ht="12" customHeight="1">
      <c r="A214" s="42" t="s">
        <v>38</v>
      </c>
      <c r="B214" s="43" t="s">
        <v>27</v>
      </c>
      <c r="C214" s="43" t="s">
        <v>28</v>
      </c>
      <c r="D214" s="44">
        <v>44151</v>
      </c>
      <c r="E214" s="44">
        <v>45027</v>
      </c>
      <c r="F214" s="45">
        <f t="shared" si="7"/>
        <v>165399279</v>
      </c>
      <c r="G214" s="46">
        <v>0</v>
      </c>
      <c r="H214" s="47">
        <v>24463.73</v>
      </c>
      <c r="I214" s="48" t="s">
        <v>29</v>
      </c>
      <c r="J214" s="48" t="s">
        <v>30</v>
      </c>
    </row>
    <row r="215" spans="1:10" ht="12" customHeight="1">
      <c r="A215" s="42" t="s">
        <v>39</v>
      </c>
      <c r="B215" s="43" t="s">
        <v>27</v>
      </c>
      <c r="C215" s="43" t="s">
        <v>28</v>
      </c>
      <c r="D215" s="44">
        <v>44193</v>
      </c>
      <c r="E215" s="44">
        <v>45072</v>
      </c>
      <c r="F215" s="45">
        <f t="shared" si="7"/>
        <v>128397069</v>
      </c>
      <c r="G215" s="46">
        <v>0</v>
      </c>
      <c r="H215" s="47">
        <v>18990.84</v>
      </c>
      <c r="I215" s="48" t="s">
        <v>29</v>
      </c>
      <c r="J215" s="48" t="s">
        <v>30</v>
      </c>
    </row>
    <row r="216" spans="1:10" ht="12" customHeight="1">
      <c r="A216" s="42" t="s">
        <v>40</v>
      </c>
      <c r="B216" s="43" t="s">
        <v>27</v>
      </c>
      <c r="C216" s="43" t="s">
        <v>28</v>
      </c>
      <c r="D216" s="44">
        <v>44216</v>
      </c>
      <c r="E216" s="44">
        <v>45088</v>
      </c>
      <c r="F216" s="45">
        <f t="shared" si="7"/>
        <v>376051823</v>
      </c>
      <c r="G216" s="46">
        <v>0</v>
      </c>
      <c r="H216" s="47">
        <v>55620.74</v>
      </c>
      <c r="I216" s="48" t="s">
        <v>29</v>
      </c>
      <c r="J216" s="48" t="s">
        <v>30</v>
      </c>
    </row>
    <row r="217" spans="1:10" ht="12" customHeight="1">
      <c r="A217" s="42" t="s">
        <v>26</v>
      </c>
      <c r="B217" s="43" t="s">
        <v>27</v>
      </c>
      <c r="C217" s="43" t="s">
        <v>28</v>
      </c>
      <c r="D217" s="44">
        <v>44118</v>
      </c>
      <c r="E217" s="44">
        <v>45170</v>
      </c>
      <c r="F217" s="45">
        <f t="shared" si="7"/>
        <v>144322943</v>
      </c>
      <c r="G217" s="46">
        <v>0</v>
      </c>
      <c r="H217" s="47">
        <v>21346.39</v>
      </c>
      <c r="I217" s="48" t="s">
        <v>29</v>
      </c>
      <c r="J217" s="48" t="s">
        <v>30</v>
      </c>
    </row>
    <row r="218" spans="1:10" ht="12" customHeight="1">
      <c r="A218" s="42" t="s">
        <v>31</v>
      </c>
      <c r="B218" s="43" t="s">
        <v>27</v>
      </c>
      <c r="C218" s="43" t="s">
        <v>28</v>
      </c>
      <c r="D218" s="44">
        <v>44119</v>
      </c>
      <c r="E218" s="44">
        <v>45172</v>
      </c>
      <c r="F218" s="45">
        <f t="shared" si="7"/>
        <v>105816749</v>
      </c>
      <c r="G218" s="46">
        <v>0</v>
      </c>
      <c r="H218" s="47">
        <v>15651.05</v>
      </c>
      <c r="I218" s="48" t="s">
        <v>29</v>
      </c>
      <c r="J218" s="48" t="s">
        <v>30</v>
      </c>
    </row>
    <row r="219" spans="1:10" ht="12" customHeight="1">
      <c r="A219" s="42" t="s">
        <v>32</v>
      </c>
      <c r="B219" s="43" t="s">
        <v>27</v>
      </c>
      <c r="C219" s="43" t="s">
        <v>28</v>
      </c>
      <c r="D219" s="44">
        <v>44119</v>
      </c>
      <c r="E219" s="44">
        <v>45172</v>
      </c>
      <c r="F219" s="45">
        <f t="shared" si="7"/>
        <v>118813149</v>
      </c>
      <c r="G219" s="46">
        <v>0</v>
      </c>
      <c r="H219" s="47">
        <v>17573.310000000001</v>
      </c>
      <c r="I219" s="48" t="s">
        <v>29</v>
      </c>
      <c r="J219" s="48" t="s">
        <v>30</v>
      </c>
    </row>
    <row r="220" spans="1:10" ht="12" customHeight="1">
      <c r="A220" s="42" t="s">
        <v>33</v>
      </c>
      <c r="B220" s="43" t="s">
        <v>27</v>
      </c>
      <c r="C220" s="43" t="s">
        <v>28</v>
      </c>
      <c r="D220" s="44">
        <v>44137</v>
      </c>
      <c r="E220" s="44">
        <v>45185</v>
      </c>
      <c r="F220" s="45">
        <f t="shared" si="7"/>
        <v>378972169</v>
      </c>
      <c r="G220" s="46">
        <v>0</v>
      </c>
      <c r="H220" s="47">
        <v>56052.68</v>
      </c>
      <c r="I220" s="48" t="s">
        <v>29</v>
      </c>
      <c r="J220" s="48" t="s">
        <v>30</v>
      </c>
    </row>
    <row r="221" spans="1:10" ht="12" customHeight="1">
      <c r="A221" s="42" t="s">
        <v>35</v>
      </c>
      <c r="B221" s="43" t="s">
        <v>27</v>
      </c>
      <c r="C221" s="43" t="s">
        <v>28</v>
      </c>
      <c r="D221" s="44">
        <v>44139</v>
      </c>
      <c r="E221" s="44">
        <v>45197</v>
      </c>
      <c r="F221" s="45">
        <f t="shared" si="7"/>
        <v>128586039</v>
      </c>
      <c r="G221" s="46">
        <v>0</v>
      </c>
      <c r="H221" s="47">
        <v>19018.79</v>
      </c>
      <c r="I221" s="48" t="s">
        <v>29</v>
      </c>
      <c r="J221" s="48" t="s">
        <v>30</v>
      </c>
    </row>
    <row r="222" spans="1:10" ht="12" customHeight="1">
      <c r="A222" s="42" t="s">
        <v>34</v>
      </c>
      <c r="B222" s="43" t="s">
        <v>27</v>
      </c>
      <c r="C222" s="43" t="s">
        <v>28</v>
      </c>
      <c r="D222" s="44">
        <v>44137</v>
      </c>
      <c r="E222" s="44">
        <v>45197</v>
      </c>
      <c r="F222" s="45">
        <f t="shared" si="7"/>
        <v>178430836</v>
      </c>
      <c r="G222" s="46">
        <v>0</v>
      </c>
      <c r="H222" s="47">
        <v>26391.19</v>
      </c>
      <c r="I222" s="48" t="s">
        <v>29</v>
      </c>
      <c r="J222" s="48" t="s">
        <v>30</v>
      </c>
    </row>
    <row r="223" spans="1:10" ht="12" customHeight="1">
      <c r="A223" s="42" t="s">
        <v>36</v>
      </c>
      <c r="B223" s="43" t="s">
        <v>27</v>
      </c>
      <c r="C223" s="43" t="s">
        <v>28</v>
      </c>
      <c r="D223" s="44">
        <v>44144</v>
      </c>
      <c r="E223" s="44">
        <v>45198</v>
      </c>
      <c r="F223" s="45">
        <f t="shared" si="7"/>
        <v>165399279</v>
      </c>
      <c r="G223" s="46">
        <v>0</v>
      </c>
      <c r="H223" s="47">
        <v>24463.73</v>
      </c>
      <c r="I223" s="48" t="s">
        <v>29</v>
      </c>
      <c r="J223" s="48" t="s">
        <v>30</v>
      </c>
    </row>
    <row r="224" spans="1:10" ht="12" customHeight="1">
      <c r="A224" s="42" t="s">
        <v>37</v>
      </c>
      <c r="B224" s="43" t="s">
        <v>27</v>
      </c>
      <c r="C224" s="43" t="s">
        <v>28</v>
      </c>
      <c r="D224" s="44">
        <v>44154</v>
      </c>
      <c r="E224" s="44">
        <v>45204</v>
      </c>
      <c r="F224" s="45">
        <f t="shared" si="7"/>
        <v>251612305</v>
      </c>
      <c r="G224" s="46">
        <v>0</v>
      </c>
      <c r="H224" s="47">
        <v>37215.25</v>
      </c>
      <c r="I224" s="48" t="s">
        <v>29</v>
      </c>
      <c r="J224" s="48" t="s">
        <v>30</v>
      </c>
    </row>
    <row r="225" spans="1:10" ht="12" customHeight="1">
      <c r="A225" s="42" t="s">
        <v>38</v>
      </c>
      <c r="B225" s="43" t="s">
        <v>27</v>
      </c>
      <c r="C225" s="43" t="s">
        <v>28</v>
      </c>
      <c r="D225" s="44">
        <v>44151</v>
      </c>
      <c r="E225" s="44">
        <v>45207</v>
      </c>
      <c r="F225" s="45">
        <f t="shared" si="7"/>
        <v>165399279</v>
      </c>
      <c r="G225" s="46">
        <v>0</v>
      </c>
      <c r="H225" s="47">
        <v>24463.73</v>
      </c>
      <c r="I225" s="48" t="s">
        <v>29</v>
      </c>
      <c r="J225" s="48" t="s">
        <v>30</v>
      </c>
    </row>
    <row r="226" spans="1:10" ht="12" customHeight="1">
      <c r="A226" s="42" t="s">
        <v>39</v>
      </c>
      <c r="B226" s="43" t="s">
        <v>27</v>
      </c>
      <c r="C226" s="43" t="s">
        <v>28</v>
      </c>
      <c r="D226" s="44">
        <v>44193</v>
      </c>
      <c r="E226" s="44">
        <v>45252</v>
      </c>
      <c r="F226" s="45">
        <f t="shared" si="7"/>
        <v>128397069</v>
      </c>
      <c r="G226" s="46">
        <v>0</v>
      </c>
      <c r="H226" s="47">
        <v>18990.84</v>
      </c>
      <c r="I226" s="48" t="s">
        <v>29</v>
      </c>
      <c r="J226" s="48" t="s">
        <v>30</v>
      </c>
    </row>
    <row r="227" spans="1:10" ht="12" customHeight="1">
      <c r="A227" s="42" t="s">
        <v>40</v>
      </c>
      <c r="B227" s="43" t="s">
        <v>27</v>
      </c>
      <c r="C227" s="43" t="s">
        <v>28</v>
      </c>
      <c r="D227" s="44">
        <v>44216</v>
      </c>
      <c r="E227" s="44">
        <v>45268</v>
      </c>
      <c r="F227" s="45">
        <f t="shared" si="7"/>
        <v>376051823</v>
      </c>
      <c r="G227" s="46">
        <v>0</v>
      </c>
      <c r="H227" s="47">
        <v>55620.74</v>
      </c>
      <c r="I227" s="48" t="s">
        <v>29</v>
      </c>
      <c r="J227" s="48" t="s">
        <v>30</v>
      </c>
    </row>
    <row r="228" spans="1:10" ht="12" customHeight="1">
      <c r="A228" s="42" t="s">
        <v>26</v>
      </c>
      <c r="B228" s="43" t="s">
        <v>27</v>
      </c>
      <c r="C228" s="43" t="s">
        <v>28</v>
      </c>
      <c r="D228" s="44">
        <v>44118</v>
      </c>
      <c r="E228" s="44">
        <v>45350</v>
      </c>
      <c r="F228" s="45">
        <f t="shared" si="7"/>
        <v>144322943</v>
      </c>
      <c r="G228" s="46">
        <v>0</v>
      </c>
      <c r="H228" s="47">
        <v>21346.39</v>
      </c>
      <c r="I228" s="48" t="s">
        <v>29</v>
      </c>
      <c r="J228" s="48" t="s">
        <v>30</v>
      </c>
    </row>
    <row r="229" spans="1:10" ht="12" customHeight="1">
      <c r="A229" s="42" t="s">
        <v>31</v>
      </c>
      <c r="B229" s="43" t="s">
        <v>27</v>
      </c>
      <c r="C229" s="43" t="s">
        <v>28</v>
      </c>
      <c r="D229" s="44">
        <v>44119</v>
      </c>
      <c r="E229" s="44">
        <v>45352</v>
      </c>
      <c r="F229" s="45">
        <f t="shared" si="7"/>
        <v>105816749</v>
      </c>
      <c r="G229" s="46">
        <v>0</v>
      </c>
      <c r="H229" s="47">
        <v>15651.05</v>
      </c>
      <c r="I229" s="48" t="s">
        <v>29</v>
      </c>
      <c r="J229" s="48" t="s">
        <v>30</v>
      </c>
    </row>
    <row r="230" spans="1:10" ht="12" customHeight="1">
      <c r="A230" s="42" t="s">
        <v>32</v>
      </c>
      <c r="B230" s="43" t="s">
        <v>27</v>
      </c>
      <c r="C230" s="43" t="s">
        <v>28</v>
      </c>
      <c r="D230" s="44">
        <v>44119</v>
      </c>
      <c r="E230" s="44">
        <v>45352</v>
      </c>
      <c r="F230" s="45">
        <f t="shared" si="7"/>
        <v>118813149</v>
      </c>
      <c r="G230" s="46">
        <v>0</v>
      </c>
      <c r="H230" s="47">
        <v>17573.310000000001</v>
      </c>
      <c r="I230" s="48" t="s">
        <v>29</v>
      </c>
      <c r="J230" s="48" t="s">
        <v>30</v>
      </c>
    </row>
    <row r="231" spans="1:10" ht="12" customHeight="1">
      <c r="A231" s="42" t="s">
        <v>33</v>
      </c>
      <c r="B231" s="43" t="s">
        <v>27</v>
      </c>
      <c r="C231" s="43" t="s">
        <v>28</v>
      </c>
      <c r="D231" s="44">
        <v>44137</v>
      </c>
      <c r="E231" s="44">
        <v>45365</v>
      </c>
      <c r="F231" s="45">
        <f t="shared" si="7"/>
        <v>378972169</v>
      </c>
      <c r="G231" s="46">
        <v>0</v>
      </c>
      <c r="H231" s="47">
        <v>56052.68</v>
      </c>
      <c r="I231" s="48" t="s">
        <v>29</v>
      </c>
      <c r="J231" s="48" t="s">
        <v>30</v>
      </c>
    </row>
    <row r="232" spans="1:10" ht="12" customHeight="1">
      <c r="A232" s="42" t="s">
        <v>35</v>
      </c>
      <c r="B232" s="43" t="s">
        <v>27</v>
      </c>
      <c r="C232" s="43" t="s">
        <v>28</v>
      </c>
      <c r="D232" s="44">
        <v>44139</v>
      </c>
      <c r="E232" s="44">
        <v>45377</v>
      </c>
      <c r="F232" s="45">
        <f t="shared" si="7"/>
        <v>128586039</v>
      </c>
      <c r="G232" s="46">
        <v>0</v>
      </c>
      <c r="H232" s="47">
        <v>19018.79</v>
      </c>
      <c r="I232" s="48" t="s">
        <v>29</v>
      </c>
      <c r="J232" s="48" t="s">
        <v>30</v>
      </c>
    </row>
    <row r="233" spans="1:10" ht="12" customHeight="1">
      <c r="A233" s="42" t="s">
        <v>34</v>
      </c>
      <c r="B233" s="43" t="s">
        <v>27</v>
      </c>
      <c r="C233" s="43" t="s">
        <v>28</v>
      </c>
      <c r="D233" s="44">
        <v>44137</v>
      </c>
      <c r="E233" s="44">
        <v>45377</v>
      </c>
      <c r="F233" s="45">
        <f t="shared" si="7"/>
        <v>178430836</v>
      </c>
      <c r="G233" s="46">
        <v>0</v>
      </c>
      <c r="H233" s="47">
        <v>26391.19</v>
      </c>
      <c r="I233" s="48" t="s">
        <v>29</v>
      </c>
      <c r="J233" s="48" t="s">
        <v>30</v>
      </c>
    </row>
    <row r="234" spans="1:10" ht="12" customHeight="1">
      <c r="A234" s="42" t="s">
        <v>36</v>
      </c>
      <c r="B234" s="43" t="s">
        <v>27</v>
      </c>
      <c r="C234" s="43" t="s">
        <v>28</v>
      </c>
      <c r="D234" s="44">
        <v>44144</v>
      </c>
      <c r="E234" s="44">
        <v>45378</v>
      </c>
      <c r="F234" s="45">
        <f t="shared" si="7"/>
        <v>165399279</v>
      </c>
      <c r="G234" s="46">
        <v>0</v>
      </c>
      <c r="H234" s="47">
        <v>24463.73</v>
      </c>
      <c r="I234" s="48" t="s">
        <v>29</v>
      </c>
      <c r="J234" s="48" t="s">
        <v>30</v>
      </c>
    </row>
    <row r="235" spans="1:10" ht="12" customHeight="1">
      <c r="A235" s="42" t="s">
        <v>37</v>
      </c>
      <c r="B235" s="43" t="s">
        <v>27</v>
      </c>
      <c r="C235" s="43" t="s">
        <v>28</v>
      </c>
      <c r="D235" s="44">
        <v>44154</v>
      </c>
      <c r="E235" s="44">
        <v>45384</v>
      </c>
      <c r="F235" s="45">
        <f t="shared" si="7"/>
        <v>251612305</v>
      </c>
      <c r="G235" s="46">
        <v>0</v>
      </c>
      <c r="H235" s="47">
        <v>37215.25</v>
      </c>
      <c r="I235" s="48" t="s">
        <v>29</v>
      </c>
      <c r="J235" s="48" t="s">
        <v>30</v>
      </c>
    </row>
    <row r="236" spans="1:10" ht="12" customHeight="1">
      <c r="A236" s="42" t="s">
        <v>38</v>
      </c>
      <c r="B236" s="43" t="s">
        <v>27</v>
      </c>
      <c r="C236" s="43" t="s">
        <v>28</v>
      </c>
      <c r="D236" s="44">
        <v>44151</v>
      </c>
      <c r="E236" s="44">
        <v>45387</v>
      </c>
      <c r="F236" s="45">
        <f t="shared" si="7"/>
        <v>165399279</v>
      </c>
      <c r="G236" s="46">
        <v>0</v>
      </c>
      <c r="H236" s="47">
        <v>24463.73</v>
      </c>
      <c r="I236" s="48" t="s">
        <v>29</v>
      </c>
      <c r="J236" s="48" t="s">
        <v>30</v>
      </c>
    </row>
    <row r="237" spans="1:10" ht="12" customHeight="1">
      <c r="A237" s="42" t="s">
        <v>39</v>
      </c>
      <c r="B237" s="43" t="s">
        <v>27</v>
      </c>
      <c r="C237" s="43" t="s">
        <v>28</v>
      </c>
      <c r="D237" s="44">
        <v>44193</v>
      </c>
      <c r="E237" s="44">
        <v>45432</v>
      </c>
      <c r="F237" s="45">
        <f t="shared" si="7"/>
        <v>128397069</v>
      </c>
      <c r="G237" s="46">
        <v>0</v>
      </c>
      <c r="H237" s="47">
        <v>18990.84</v>
      </c>
      <c r="I237" s="48" t="s">
        <v>29</v>
      </c>
      <c r="J237" s="48" t="s">
        <v>30</v>
      </c>
    </row>
    <row r="238" spans="1:10" ht="12" customHeight="1">
      <c r="A238" s="42" t="s">
        <v>40</v>
      </c>
      <c r="B238" s="43" t="s">
        <v>27</v>
      </c>
      <c r="C238" s="43" t="s">
        <v>28</v>
      </c>
      <c r="D238" s="44">
        <v>44216</v>
      </c>
      <c r="E238" s="44">
        <v>45448</v>
      </c>
      <c r="F238" s="45">
        <f t="shared" si="7"/>
        <v>376051620</v>
      </c>
      <c r="G238" s="46">
        <v>0</v>
      </c>
      <c r="H238" s="47">
        <v>55620.71</v>
      </c>
      <c r="I238" s="48" t="s">
        <v>29</v>
      </c>
      <c r="J238" s="48" t="s">
        <v>30</v>
      </c>
    </row>
    <row r="239" spans="1:10" ht="12" customHeight="1">
      <c r="A239" s="42" t="s">
        <v>26</v>
      </c>
      <c r="B239" s="43" t="s">
        <v>27</v>
      </c>
      <c r="C239" s="43" t="s">
        <v>28</v>
      </c>
      <c r="D239" s="44">
        <v>44118</v>
      </c>
      <c r="E239" s="44">
        <v>45530</v>
      </c>
      <c r="F239" s="45">
        <f t="shared" si="7"/>
        <v>144322943</v>
      </c>
      <c r="G239" s="46">
        <v>0</v>
      </c>
      <c r="H239" s="47">
        <v>21346.39</v>
      </c>
      <c r="I239" s="48" t="s">
        <v>29</v>
      </c>
      <c r="J239" s="48" t="s">
        <v>30</v>
      </c>
    </row>
    <row r="240" spans="1:10" ht="12" customHeight="1">
      <c r="A240" s="42" t="s">
        <v>31</v>
      </c>
      <c r="B240" s="43" t="s">
        <v>27</v>
      </c>
      <c r="C240" s="43" t="s">
        <v>28</v>
      </c>
      <c r="D240" s="44">
        <v>44119</v>
      </c>
      <c r="E240" s="44">
        <v>45532</v>
      </c>
      <c r="F240" s="45">
        <f t="shared" si="7"/>
        <v>105816749</v>
      </c>
      <c r="G240" s="46">
        <v>0</v>
      </c>
      <c r="H240" s="47">
        <v>15651.05</v>
      </c>
      <c r="I240" s="48" t="s">
        <v>29</v>
      </c>
      <c r="J240" s="48" t="s">
        <v>30</v>
      </c>
    </row>
    <row r="241" spans="1:10" ht="12" customHeight="1">
      <c r="A241" s="42" t="s">
        <v>32</v>
      </c>
      <c r="B241" s="43" t="s">
        <v>27</v>
      </c>
      <c r="C241" s="43" t="s">
        <v>28</v>
      </c>
      <c r="D241" s="44">
        <v>44119</v>
      </c>
      <c r="E241" s="44">
        <v>45532</v>
      </c>
      <c r="F241" s="45">
        <f t="shared" si="7"/>
        <v>118813149</v>
      </c>
      <c r="G241" s="46">
        <v>0</v>
      </c>
      <c r="H241" s="47">
        <v>17573.310000000001</v>
      </c>
      <c r="I241" s="48" t="s">
        <v>29</v>
      </c>
      <c r="J241" s="48" t="s">
        <v>30</v>
      </c>
    </row>
    <row r="242" spans="1:10" ht="12" customHeight="1">
      <c r="A242" s="42" t="s">
        <v>33</v>
      </c>
      <c r="B242" s="43" t="s">
        <v>27</v>
      </c>
      <c r="C242" s="43" t="s">
        <v>28</v>
      </c>
      <c r="D242" s="44">
        <v>44137</v>
      </c>
      <c r="E242" s="44">
        <v>45545</v>
      </c>
      <c r="F242" s="45">
        <f t="shared" si="7"/>
        <v>378972169</v>
      </c>
      <c r="G242" s="46">
        <v>0</v>
      </c>
      <c r="H242" s="47">
        <v>56052.68</v>
      </c>
      <c r="I242" s="48" t="s">
        <v>29</v>
      </c>
      <c r="J242" s="48" t="s">
        <v>30</v>
      </c>
    </row>
    <row r="243" spans="1:10" ht="12" customHeight="1">
      <c r="A243" s="42" t="s">
        <v>35</v>
      </c>
      <c r="B243" s="43" t="s">
        <v>27</v>
      </c>
      <c r="C243" s="43" t="s">
        <v>28</v>
      </c>
      <c r="D243" s="44">
        <v>44139</v>
      </c>
      <c r="E243" s="44">
        <v>45557</v>
      </c>
      <c r="F243" s="45">
        <f t="shared" si="7"/>
        <v>128586039</v>
      </c>
      <c r="G243" s="46">
        <v>0</v>
      </c>
      <c r="H243" s="47">
        <v>19018.79</v>
      </c>
      <c r="I243" s="48" t="s">
        <v>29</v>
      </c>
      <c r="J243" s="48" t="s">
        <v>30</v>
      </c>
    </row>
    <row r="244" spans="1:10" ht="12" customHeight="1">
      <c r="A244" s="42" t="s">
        <v>34</v>
      </c>
      <c r="B244" s="43" t="s">
        <v>27</v>
      </c>
      <c r="C244" s="43" t="s">
        <v>28</v>
      </c>
      <c r="D244" s="44">
        <v>44137</v>
      </c>
      <c r="E244" s="44">
        <v>45557</v>
      </c>
      <c r="F244" s="45">
        <f t="shared" si="7"/>
        <v>178430836</v>
      </c>
      <c r="G244" s="46">
        <v>0</v>
      </c>
      <c r="H244" s="47">
        <v>26391.19</v>
      </c>
      <c r="I244" s="48" t="s">
        <v>29</v>
      </c>
      <c r="J244" s="48" t="s">
        <v>30</v>
      </c>
    </row>
    <row r="245" spans="1:10" ht="12" customHeight="1">
      <c r="A245" s="42" t="s">
        <v>36</v>
      </c>
      <c r="B245" s="43" t="s">
        <v>27</v>
      </c>
      <c r="C245" s="43" t="s">
        <v>28</v>
      </c>
      <c r="D245" s="44">
        <v>44144</v>
      </c>
      <c r="E245" s="44">
        <v>45558</v>
      </c>
      <c r="F245" s="45">
        <f t="shared" si="7"/>
        <v>165399279</v>
      </c>
      <c r="G245" s="46">
        <v>0</v>
      </c>
      <c r="H245" s="47">
        <v>24463.73</v>
      </c>
      <c r="I245" s="48" t="s">
        <v>29</v>
      </c>
      <c r="J245" s="48" t="s">
        <v>30</v>
      </c>
    </row>
    <row r="246" spans="1:10" ht="12" customHeight="1">
      <c r="A246" s="42" t="s">
        <v>37</v>
      </c>
      <c r="B246" s="43" t="s">
        <v>27</v>
      </c>
      <c r="C246" s="43" t="s">
        <v>28</v>
      </c>
      <c r="D246" s="44">
        <v>44154</v>
      </c>
      <c r="E246" s="44">
        <v>45564</v>
      </c>
      <c r="F246" s="45">
        <f t="shared" si="7"/>
        <v>251612305</v>
      </c>
      <c r="G246" s="46">
        <v>0</v>
      </c>
      <c r="H246" s="47">
        <v>37215.25</v>
      </c>
      <c r="I246" s="48" t="s">
        <v>29</v>
      </c>
      <c r="J246" s="48" t="s">
        <v>30</v>
      </c>
    </row>
    <row r="247" spans="1:10" ht="12" customHeight="1">
      <c r="A247" s="42" t="s">
        <v>38</v>
      </c>
      <c r="B247" s="43" t="s">
        <v>27</v>
      </c>
      <c r="C247" s="43" t="s">
        <v>28</v>
      </c>
      <c r="D247" s="44">
        <v>44151</v>
      </c>
      <c r="E247" s="44">
        <v>45567</v>
      </c>
      <c r="F247" s="45">
        <f t="shared" si="7"/>
        <v>165399279</v>
      </c>
      <c r="G247" s="46">
        <v>0</v>
      </c>
      <c r="H247" s="47">
        <v>24463.73</v>
      </c>
      <c r="I247" s="48" t="s">
        <v>29</v>
      </c>
      <c r="J247" s="48" t="s">
        <v>30</v>
      </c>
    </row>
    <row r="248" spans="1:10" ht="12" customHeight="1">
      <c r="A248" s="42" t="s">
        <v>39</v>
      </c>
      <c r="B248" s="43" t="s">
        <v>27</v>
      </c>
      <c r="C248" s="43" t="s">
        <v>28</v>
      </c>
      <c r="D248" s="44">
        <v>44193</v>
      </c>
      <c r="E248" s="44">
        <v>45612</v>
      </c>
      <c r="F248" s="45">
        <f t="shared" si="7"/>
        <v>128397069</v>
      </c>
      <c r="G248" s="46">
        <v>0</v>
      </c>
      <c r="H248" s="47">
        <v>18990.84</v>
      </c>
      <c r="I248" s="48" t="s">
        <v>29</v>
      </c>
      <c r="J248" s="48" t="s">
        <v>30</v>
      </c>
    </row>
    <row r="249" spans="1:10" ht="12" customHeight="1">
      <c r="A249" s="42" t="s">
        <v>40</v>
      </c>
      <c r="B249" s="43" t="s">
        <v>27</v>
      </c>
      <c r="C249" s="43" t="s">
        <v>28</v>
      </c>
      <c r="D249" s="44">
        <v>44216</v>
      </c>
      <c r="E249" s="44">
        <v>45628</v>
      </c>
      <c r="F249" s="45">
        <f t="shared" ref="F249:F312" si="8">ROUND(+G249+H249*$C$4,0)</f>
        <v>376051620</v>
      </c>
      <c r="G249" s="46">
        <v>0</v>
      </c>
      <c r="H249" s="47">
        <v>55620.71</v>
      </c>
      <c r="I249" s="48" t="s">
        <v>29</v>
      </c>
      <c r="J249" s="48" t="s">
        <v>30</v>
      </c>
    </row>
    <row r="250" spans="1:10" ht="12" customHeight="1">
      <c r="A250" s="42" t="s">
        <v>26</v>
      </c>
      <c r="B250" s="43" t="s">
        <v>27</v>
      </c>
      <c r="C250" s="43" t="s">
        <v>28</v>
      </c>
      <c r="D250" s="44">
        <v>44118</v>
      </c>
      <c r="E250" s="44">
        <v>45710</v>
      </c>
      <c r="F250" s="45">
        <f t="shared" si="8"/>
        <v>144322943</v>
      </c>
      <c r="G250" s="46">
        <v>0</v>
      </c>
      <c r="H250" s="47">
        <v>21346.39</v>
      </c>
      <c r="I250" s="48" t="s">
        <v>29</v>
      </c>
      <c r="J250" s="48" t="s">
        <v>30</v>
      </c>
    </row>
    <row r="251" spans="1:10" ht="12" customHeight="1">
      <c r="A251" s="42" t="s">
        <v>31</v>
      </c>
      <c r="B251" s="43" t="s">
        <v>27</v>
      </c>
      <c r="C251" s="43" t="s">
        <v>28</v>
      </c>
      <c r="D251" s="44">
        <v>44119</v>
      </c>
      <c r="E251" s="44">
        <v>45712</v>
      </c>
      <c r="F251" s="45">
        <f t="shared" si="8"/>
        <v>105816749</v>
      </c>
      <c r="G251" s="46">
        <v>0</v>
      </c>
      <c r="H251" s="47">
        <v>15651.05</v>
      </c>
      <c r="I251" s="48" t="s">
        <v>29</v>
      </c>
      <c r="J251" s="48" t="s">
        <v>30</v>
      </c>
    </row>
    <row r="252" spans="1:10" ht="12" customHeight="1">
      <c r="A252" s="42" t="s">
        <v>32</v>
      </c>
      <c r="B252" s="43" t="s">
        <v>27</v>
      </c>
      <c r="C252" s="43" t="s">
        <v>28</v>
      </c>
      <c r="D252" s="44">
        <v>44119</v>
      </c>
      <c r="E252" s="44">
        <v>45712</v>
      </c>
      <c r="F252" s="45">
        <f t="shared" si="8"/>
        <v>118813149</v>
      </c>
      <c r="G252" s="46">
        <v>0</v>
      </c>
      <c r="H252" s="47">
        <v>17573.310000000001</v>
      </c>
      <c r="I252" s="48" t="s">
        <v>29</v>
      </c>
      <c r="J252" s="48" t="s">
        <v>30</v>
      </c>
    </row>
    <row r="253" spans="1:10" ht="12" customHeight="1">
      <c r="A253" s="42" t="s">
        <v>33</v>
      </c>
      <c r="B253" s="43" t="s">
        <v>27</v>
      </c>
      <c r="C253" s="43" t="s">
        <v>28</v>
      </c>
      <c r="D253" s="44">
        <v>44137</v>
      </c>
      <c r="E253" s="44">
        <v>45725</v>
      </c>
      <c r="F253" s="45">
        <f t="shared" si="8"/>
        <v>378972169</v>
      </c>
      <c r="G253" s="46">
        <v>0</v>
      </c>
      <c r="H253" s="47">
        <v>56052.68</v>
      </c>
      <c r="I253" s="48" t="s">
        <v>29</v>
      </c>
      <c r="J253" s="48" t="s">
        <v>30</v>
      </c>
    </row>
    <row r="254" spans="1:10" ht="12" customHeight="1">
      <c r="A254" s="42" t="s">
        <v>35</v>
      </c>
      <c r="B254" s="43" t="s">
        <v>27</v>
      </c>
      <c r="C254" s="43" t="s">
        <v>28</v>
      </c>
      <c r="D254" s="44">
        <v>44139</v>
      </c>
      <c r="E254" s="44">
        <v>45737</v>
      </c>
      <c r="F254" s="45">
        <f t="shared" si="8"/>
        <v>128586039</v>
      </c>
      <c r="G254" s="46">
        <v>0</v>
      </c>
      <c r="H254" s="47">
        <v>19018.79</v>
      </c>
      <c r="I254" s="48" t="s">
        <v>29</v>
      </c>
      <c r="J254" s="48" t="s">
        <v>30</v>
      </c>
    </row>
    <row r="255" spans="1:10" ht="12" customHeight="1">
      <c r="A255" s="42" t="s">
        <v>34</v>
      </c>
      <c r="B255" s="43" t="s">
        <v>27</v>
      </c>
      <c r="C255" s="43" t="s">
        <v>28</v>
      </c>
      <c r="D255" s="44">
        <v>44137</v>
      </c>
      <c r="E255" s="44">
        <v>45737</v>
      </c>
      <c r="F255" s="45">
        <f t="shared" si="8"/>
        <v>178430836</v>
      </c>
      <c r="G255" s="46">
        <v>0</v>
      </c>
      <c r="H255" s="47">
        <v>26391.19</v>
      </c>
      <c r="I255" s="48" t="s">
        <v>29</v>
      </c>
      <c r="J255" s="48" t="s">
        <v>30</v>
      </c>
    </row>
    <row r="256" spans="1:10" ht="12" customHeight="1">
      <c r="A256" s="42" t="s">
        <v>36</v>
      </c>
      <c r="B256" s="43" t="s">
        <v>27</v>
      </c>
      <c r="C256" s="43" t="s">
        <v>28</v>
      </c>
      <c r="D256" s="44">
        <v>44144</v>
      </c>
      <c r="E256" s="44">
        <v>45738</v>
      </c>
      <c r="F256" s="45">
        <f t="shared" si="8"/>
        <v>165399279</v>
      </c>
      <c r="G256" s="46">
        <v>0</v>
      </c>
      <c r="H256" s="47">
        <v>24463.73</v>
      </c>
      <c r="I256" s="48" t="s">
        <v>29</v>
      </c>
      <c r="J256" s="48" t="s">
        <v>30</v>
      </c>
    </row>
    <row r="257" spans="1:10" ht="12" customHeight="1">
      <c r="A257" s="42" t="s">
        <v>37</v>
      </c>
      <c r="B257" s="43" t="s">
        <v>27</v>
      </c>
      <c r="C257" s="43" t="s">
        <v>28</v>
      </c>
      <c r="D257" s="44">
        <v>44154</v>
      </c>
      <c r="E257" s="44">
        <v>45744</v>
      </c>
      <c r="F257" s="45">
        <f t="shared" si="8"/>
        <v>251612305</v>
      </c>
      <c r="G257" s="46">
        <v>0</v>
      </c>
      <c r="H257" s="47">
        <v>37215.25</v>
      </c>
      <c r="I257" s="48" t="s">
        <v>29</v>
      </c>
      <c r="J257" s="48" t="s">
        <v>30</v>
      </c>
    </row>
    <row r="258" spans="1:10" ht="12" customHeight="1">
      <c r="A258" s="42" t="s">
        <v>38</v>
      </c>
      <c r="B258" s="43" t="s">
        <v>27</v>
      </c>
      <c r="C258" s="43" t="s">
        <v>28</v>
      </c>
      <c r="D258" s="44">
        <v>44151</v>
      </c>
      <c r="E258" s="44">
        <v>45747</v>
      </c>
      <c r="F258" s="45">
        <f t="shared" si="8"/>
        <v>165399279</v>
      </c>
      <c r="G258" s="46">
        <v>0</v>
      </c>
      <c r="H258" s="47">
        <v>24463.73</v>
      </c>
      <c r="I258" s="48" t="s">
        <v>29</v>
      </c>
      <c r="J258" s="48" t="s">
        <v>30</v>
      </c>
    </row>
    <row r="259" spans="1:10" ht="12" customHeight="1">
      <c r="A259" s="42" t="s">
        <v>39</v>
      </c>
      <c r="B259" s="43" t="s">
        <v>27</v>
      </c>
      <c r="C259" s="43" t="s">
        <v>28</v>
      </c>
      <c r="D259" s="44">
        <v>44193</v>
      </c>
      <c r="E259" s="44">
        <v>45792</v>
      </c>
      <c r="F259" s="45">
        <f t="shared" si="8"/>
        <v>128397069</v>
      </c>
      <c r="G259" s="46">
        <v>0</v>
      </c>
      <c r="H259" s="47">
        <v>18990.84</v>
      </c>
      <c r="I259" s="48" t="s">
        <v>29</v>
      </c>
      <c r="J259" s="48" t="s">
        <v>30</v>
      </c>
    </row>
    <row r="260" spans="1:10" ht="12" customHeight="1">
      <c r="A260" s="42" t="s">
        <v>40</v>
      </c>
      <c r="B260" s="43" t="s">
        <v>27</v>
      </c>
      <c r="C260" s="43" t="s">
        <v>28</v>
      </c>
      <c r="D260" s="44">
        <v>44216</v>
      </c>
      <c r="E260" s="44">
        <v>45808</v>
      </c>
      <c r="F260" s="45">
        <f t="shared" si="8"/>
        <v>376051823</v>
      </c>
      <c r="G260" s="46">
        <v>0</v>
      </c>
      <c r="H260" s="47">
        <v>55620.74</v>
      </c>
      <c r="I260" s="48" t="s">
        <v>29</v>
      </c>
      <c r="J260" s="48" t="s">
        <v>30</v>
      </c>
    </row>
    <row r="261" spans="1:10" ht="12" customHeight="1">
      <c r="A261" s="42" t="s">
        <v>26</v>
      </c>
      <c r="B261" s="43" t="s">
        <v>27</v>
      </c>
      <c r="C261" s="43" t="s">
        <v>28</v>
      </c>
      <c r="D261" s="44">
        <v>44118</v>
      </c>
      <c r="E261" s="44">
        <v>45890</v>
      </c>
      <c r="F261" s="45">
        <f t="shared" si="8"/>
        <v>144322672</v>
      </c>
      <c r="G261" s="46">
        <v>0</v>
      </c>
      <c r="H261" s="47">
        <v>21346.35</v>
      </c>
      <c r="I261" s="48" t="s">
        <v>29</v>
      </c>
      <c r="J261" s="48" t="s">
        <v>30</v>
      </c>
    </row>
    <row r="262" spans="1:10" ht="12" customHeight="1">
      <c r="A262" s="42" t="s">
        <v>31</v>
      </c>
      <c r="B262" s="43" t="s">
        <v>27</v>
      </c>
      <c r="C262" s="43" t="s">
        <v>28</v>
      </c>
      <c r="D262" s="44">
        <v>44119</v>
      </c>
      <c r="E262" s="44">
        <v>45892</v>
      </c>
      <c r="F262" s="45">
        <f t="shared" si="8"/>
        <v>105817019</v>
      </c>
      <c r="G262" s="46">
        <v>0</v>
      </c>
      <c r="H262" s="47">
        <v>15651.09</v>
      </c>
      <c r="I262" s="48" t="s">
        <v>29</v>
      </c>
      <c r="J262" s="48" t="s">
        <v>30</v>
      </c>
    </row>
    <row r="263" spans="1:10" ht="12" customHeight="1">
      <c r="A263" s="42" t="s">
        <v>32</v>
      </c>
      <c r="B263" s="43" t="s">
        <v>27</v>
      </c>
      <c r="C263" s="43" t="s">
        <v>28</v>
      </c>
      <c r="D263" s="44">
        <v>44119</v>
      </c>
      <c r="E263" s="44">
        <v>45892</v>
      </c>
      <c r="F263" s="45">
        <f t="shared" si="8"/>
        <v>118813284</v>
      </c>
      <c r="G263" s="46">
        <v>0</v>
      </c>
      <c r="H263" s="47">
        <v>17573.330000000002</v>
      </c>
      <c r="I263" s="48" t="s">
        <v>29</v>
      </c>
      <c r="J263" s="48" t="s">
        <v>30</v>
      </c>
    </row>
    <row r="264" spans="1:10" ht="12" customHeight="1">
      <c r="A264" s="42" t="s">
        <v>33</v>
      </c>
      <c r="B264" s="43" t="s">
        <v>27</v>
      </c>
      <c r="C264" s="43" t="s">
        <v>28</v>
      </c>
      <c r="D264" s="44">
        <v>44137</v>
      </c>
      <c r="E264" s="44">
        <v>45905</v>
      </c>
      <c r="F264" s="45">
        <f t="shared" si="8"/>
        <v>378972102</v>
      </c>
      <c r="G264" s="46">
        <v>0</v>
      </c>
      <c r="H264" s="47">
        <v>56052.67</v>
      </c>
      <c r="I264" s="48" t="s">
        <v>29</v>
      </c>
      <c r="J264" s="48" t="s">
        <v>30</v>
      </c>
    </row>
    <row r="265" spans="1:10" ht="12" customHeight="1">
      <c r="A265" s="42" t="s">
        <v>35</v>
      </c>
      <c r="B265" s="43" t="s">
        <v>27</v>
      </c>
      <c r="C265" s="43" t="s">
        <v>28</v>
      </c>
      <c r="D265" s="44">
        <v>44139</v>
      </c>
      <c r="E265" s="44">
        <v>45917</v>
      </c>
      <c r="F265" s="45">
        <f t="shared" si="8"/>
        <v>128585769</v>
      </c>
      <c r="G265" s="46">
        <v>0</v>
      </c>
      <c r="H265" s="47">
        <v>19018.75</v>
      </c>
      <c r="I265" s="48" t="s">
        <v>29</v>
      </c>
      <c r="J265" s="48" t="s">
        <v>30</v>
      </c>
    </row>
    <row r="266" spans="1:10" ht="12" customHeight="1">
      <c r="A266" s="42" t="s">
        <v>34</v>
      </c>
      <c r="B266" s="43" t="s">
        <v>27</v>
      </c>
      <c r="C266" s="43" t="s">
        <v>28</v>
      </c>
      <c r="D266" s="44">
        <v>44137</v>
      </c>
      <c r="E266" s="44">
        <v>45917</v>
      </c>
      <c r="F266" s="45">
        <f t="shared" si="8"/>
        <v>178430565</v>
      </c>
      <c r="G266" s="46">
        <v>0</v>
      </c>
      <c r="H266" s="47">
        <v>26391.15</v>
      </c>
      <c r="I266" s="48" t="s">
        <v>29</v>
      </c>
      <c r="J266" s="48" t="s">
        <v>30</v>
      </c>
    </row>
    <row r="267" spans="1:10" ht="12" customHeight="1">
      <c r="A267" s="42" t="s">
        <v>36</v>
      </c>
      <c r="B267" s="43" t="s">
        <v>27</v>
      </c>
      <c r="C267" s="43" t="s">
        <v>28</v>
      </c>
      <c r="D267" s="44">
        <v>44144</v>
      </c>
      <c r="E267" s="44">
        <v>45918</v>
      </c>
      <c r="F267" s="45">
        <f t="shared" si="8"/>
        <v>165399076</v>
      </c>
      <c r="G267" s="46">
        <v>0</v>
      </c>
      <c r="H267" s="47">
        <v>24463.7</v>
      </c>
      <c r="I267" s="48" t="s">
        <v>29</v>
      </c>
      <c r="J267" s="48" t="s">
        <v>30</v>
      </c>
    </row>
    <row r="268" spans="1:10" ht="12" customHeight="1">
      <c r="A268" s="42" t="s">
        <v>37</v>
      </c>
      <c r="B268" s="43" t="s">
        <v>27</v>
      </c>
      <c r="C268" s="43" t="s">
        <v>28</v>
      </c>
      <c r="D268" s="44">
        <v>44154</v>
      </c>
      <c r="E268" s="44">
        <v>45924</v>
      </c>
      <c r="F268" s="45">
        <f t="shared" si="8"/>
        <v>251612305</v>
      </c>
      <c r="G268" s="46">
        <v>0</v>
      </c>
      <c r="H268" s="47">
        <v>37215.25</v>
      </c>
      <c r="I268" s="48" t="s">
        <v>29</v>
      </c>
      <c r="J268" s="48" t="s">
        <v>30</v>
      </c>
    </row>
    <row r="269" spans="1:10" ht="12" customHeight="1">
      <c r="A269" s="42" t="s">
        <v>38</v>
      </c>
      <c r="B269" s="43" t="s">
        <v>27</v>
      </c>
      <c r="C269" s="43" t="s">
        <v>28</v>
      </c>
      <c r="D269" s="44">
        <v>44151</v>
      </c>
      <c r="E269" s="44">
        <v>45927</v>
      </c>
      <c r="F269" s="45">
        <f t="shared" si="8"/>
        <v>165399076</v>
      </c>
      <c r="G269" s="46">
        <v>0</v>
      </c>
      <c r="H269" s="47">
        <v>24463.7</v>
      </c>
      <c r="I269" s="48" t="s">
        <v>29</v>
      </c>
      <c r="J269" s="48" t="s">
        <v>30</v>
      </c>
    </row>
    <row r="270" spans="1:10" ht="12" customHeight="1">
      <c r="A270" s="42" t="s">
        <v>39</v>
      </c>
      <c r="B270" s="43" t="s">
        <v>27</v>
      </c>
      <c r="C270" s="43" t="s">
        <v>28</v>
      </c>
      <c r="D270" s="44">
        <v>44193</v>
      </c>
      <c r="E270" s="44">
        <v>45972</v>
      </c>
      <c r="F270" s="45">
        <f t="shared" si="8"/>
        <v>128397137</v>
      </c>
      <c r="G270" s="46">
        <v>0</v>
      </c>
      <c r="H270" s="47">
        <v>18990.849999999999</v>
      </c>
      <c r="I270" s="48" t="s">
        <v>29</v>
      </c>
      <c r="J270" s="48" t="s">
        <v>30</v>
      </c>
    </row>
    <row r="271" spans="1:10" ht="12" customHeight="1">
      <c r="A271" s="42" t="s">
        <v>40</v>
      </c>
      <c r="B271" s="43" t="s">
        <v>27</v>
      </c>
      <c r="C271" s="43" t="s">
        <v>28</v>
      </c>
      <c r="D271" s="44">
        <v>44216</v>
      </c>
      <c r="E271" s="44">
        <v>45988</v>
      </c>
      <c r="F271" s="45">
        <f t="shared" si="8"/>
        <v>376051620</v>
      </c>
      <c r="G271" s="46">
        <v>0</v>
      </c>
      <c r="H271" s="47">
        <v>55620.71</v>
      </c>
      <c r="I271" s="48" t="s">
        <v>29</v>
      </c>
      <c r="J271" s="48" t="s">
        <v>30</v>
      </c>
    </row>
    <row r="272" spans="1:10" ht="12" customHeight="1">
      <c r="A272" s="42" t="s">
        <v>26</v>
      </c>
      <c r="B272" s="43" t="s">
        <v>27</v>
      </c>
      <c r="C272" s="43" t="s">
        <v>48</v>
      </c>
      <c r="D272" s="44">
        <v>44118</v>
      </c>
      <c r="E272" s="44">
        <v>44810</v>
      </c>
      <c r="F272" s="45">
        <f t="shared" si="8"/>
        <v>4988671</v>
      </c>
      <c r="G272" s="46">
        <v>0</v>
      </c>
      <c r="H272" s="47">
        <v>737.86</v>
      </c>
      <c r="I272" s="48" t="s">
        <v>29</v>
      </c>
      <c r="J272" s="48" t="s">
        <v>30</v>
      </c>
    </row>
    <row r="273" spans="1:10" ht="12" customHeight="1">
      <c r="A273" s="42" t="s">
        <v>26</v>
      </c>
      <c r="B273" s="43" t="s">
        <v>27</v>
      </c>
      <c r="C273" s="43" t="s">
        <v>48</v>
      </c>
      <c r="D273" s="44">
        <v>44118</v>
      </c>
      <c r="E273" s="44">
        <v>44810</v>
      </c>
      <c r="F273" s="45">
        <f t="shared" si="8"/>
        <v>14946340</v>
      </c>
      <c r="G273" s="46">
        <v>0</v>
      </c>
      <c r="H273" s="47">
        <v>2210.67</v>
      </c>
      <c r="I273" s="48" t="s">
        <v>29</v>
      </c>
      <c r="J273" s="48" t="s">
        <v>30</v>
      </c>
    </row>
    <row r="274" spans="1:10" ht="12" customHeight="1">
      <c r="A274" s="42" t="s">
        <v>31</v>
      </c>
      <c r="B274" s="43" t="s">
        <v>27</v>
      </c>
      <c r="C274" s="43" t="s">
        <v>48</v>
      </c>
      <c r="D274" s="44">
        <v>44119</v>
      </c>
      <c r="E274" s="44">
        <v>44812</v>
      </c>
      <c r="F274" s="45">
        <f t="shared" si="8"/>
        <v>3657633</v>
      </c>
      <c r="G274" s="46">
        <v>0</v>
      </c>
      <c r="H274" s="47">
        <v>540.99</v>
      </c>
      <c r="I274" s="48" t="s">
        <v>29</v>
      </c>
      <c r="J274" s="48" t="s">
        <v>30</v>
      </c>
    </row>
    <row r="275" spans="1:10" ht="12" customHeight="1">
      <c r="A275" s="42" t="s">
        <v>32</v>
      </c>
      <c r="B275" s="43" t="s">
        <v>27</v>
      </c>
      <c r="C275" s="43" t="s">
        <v>48</v>
      </c>
      <c r="D275" s="44">
        <v>44119</v>
      </c>
      <c r="E275" s="44">
        <v>44812</v>
      </c>
      <c r="F275" s="45">
        <f t="shared" si="8"/>
        <v>4041591</v>
      </c>
      <c r="G275" s="46">
        <v>0</v>
      </c>
      <c r="H275" s="47">
        <v>597.78</v>
      </c>
      <c r="I275" s="48" t="s">
        <v>29</v>
      </c>
      <c r="J275" s="48" t="s">
        <v>30</v>
      </c>
    </row>
    <row r="276" spans="1:10" ht="12" customHeight="1">
      <c r="A276" s="42" t="s">
        <v>31</v>
      </c>
      <c r="B276" s="43" t="s">
        <v>27</v>
      </c>
      <c r="C276" s="43" t="s">
        <v>48</v>
      </c>
      <c r="D276" s="44">
        <v>44119</v>
      </c>
      <c r="E276" s="44">
        <v>44812</v>
      </c>
      <c r="F276" s="45">
        <f t="shared" si="8"/>
        <v>10958567</v>
      </c>
      <c r="G276" s="46">
        <v>0</v>
      </c>
      <c r="H276" s="47">
        <v>1620.85</v>
      </c>
      <c r="I276" s="48" t="s">
        <v>29</v>
      </c>
      <c r="J276" s="48" t="s">
        <v>30</v>
      </c>
    </row>
    <row r="277" spans="1:10" ht="12" customHeight="1">
      <c r="A277" s="42" t="s">
        <v>32</v>
      </c>
      <c r="B277" s="43" t="s">
        <v>27</v>
      </c>
      <c r="C277" s="43" t="s">
        <v>48</v>
      </c>
      <c r="D277" s="44">
        <v>44119</v>
      </c>
      <c r="E277" s="44">
        <v>44812</v>
      </c>
      <c r="F277" s="45">
        <f t="shared" si="8"/>
        <v>12304479</v>
      </c>
      <c r="G277" s="46">
        <v>0</v>
      </c>
      <c r="H277" s="47">
        <v>1819.92</v>
      </c>
      <c r="I277" s="48" t="s">
        <v>29</v>
      </c>
      <c r="J277" s="48" t="s">
        <v>30</v>
      </c>
    </row>
    <row r="278" spans="1:10" ht="12" customHeight="1">
      <c r="A278" s="42" t="s">
        <v>33</v>
      </c>
      <c r="B278" s="43" t="s">
        <v>27</v>
      </c>
      <c r="C278" s="43" t="s">
        <v>48</v>
      </c>
      <c r="D278" s="44">
        <v>44137</v>
      </c>
      <c r="E278" s="44">
        <v>44825</v>
      </c>
      <c r="F278" s="45">
        <f t="shared" si="8"/>
        <v>13099573</v>
      </c>
      <c r="G278" s="46">
        <v>0</v>
      </c>
      <c r="H278" s="47">
        <v>1937.52</v>
      </c>
      <c r="I278" s="48" t="s">
        <v>29</v>
      </c>
      <c r="J278" s="48" t="s">
        <v>30</v>
      </c>
    </row>
    <row r="279" spans="1:10" ht="12" customHeight="1">
      <c r="A279" s="42" t="s">
        <v>33</v>
      </c>
      <c r="B279" s="43" t="s">
        <v>27</v>
      </c>
      <c r="C279" s="43" t="s">
        <v>48</v>
      </c>
      <c r="D279" s="44">
        <v>44137</v>
      </c>
      <c r="E279" s="44">
        <v>44825</v>
      </c>
      <c r="F279" s="45">
        <f t="shared" si="8"/>
        <v>39246997</v>
      </c>
      <c r="G279" s="46">
        <v>0</v>
      </c>
      <c r="H279" s="47">
        <v>5804.91</v>
      </c>
      <c r="I279" s="48" t="s">
        <v>29</v>
      </c>
      <c r="J279" s="48" t="s">
        <v>30</v>
      </c>
    </row>
    <row r="280" spans="1:10" ht="12" customHeight="1">
      <c r="A280" s="42" t="s">
        <v>35</v>
      </c>
      <c r="B280" s="43" t="s">
        <v>27</v>
      </c>
      <c r="C280" s="43" t="s">
        <v>48</v>
      </c>
      <c r="D280" s="44">
        <v>44139</v>
      </c>
      <c r="E280" s="44">
        <v>44837</v>
      </c>
      <c r="F280" s="45">
        <f t="shared" si="8"/>
        <v>4374029</v>
      </c>
      <c r="G280" s="46">
        <v>0</v>
      </c>
      <c r="H280" s="47">
        <v>646.95000000000005</v>
      </c>
      <c r="I280" s="48" t="s">
        <v>29</v>
      </c>
      <c r="J280" s="48" t="s">
        <v>30</v>
      </c>
    </row>
    <row r="281" spans="1:10" ht="12" customHeight="1">
      <c r="A281" s="42" t="s">
        <v>34</v>
      </c>
      <c r="B281" s="43" t="s">
        <v>27</v>
      </c>
      <c r="C281" s="43" t="s">
        <v>48</v>
      </c>
      <c r="D281" s="44">
        <v>44137</v>
      </c>
      <c r="E281" s="44">
        <v>44837</v>
      </c>
      <c r="F281" s="45">
        <f t="shared" si="8"/>
        <v>6167655</v>
      </c>
      <c r="G281" s="46">
        <v>0</v>
      </c>
      <c r="H281" s="47">
        <v>912.24</v>
      </c>
      <c r="I281" s="48" t="s">
        <v>29</v>
      </c>
      <c r="J281" s="48" t="s">
        <v>30</v>
      </c>
    </row>
    <row r="282" spans="1:10" ht="12" customHeight="1">
      <c r="A282" s="42" t="s">
        <v>35</v>
      </c>
      <c r="B282" s="43" t="s">
        <v>27</v>
      </c>
      <c r="C282" s="43" t="s">
        <v>48</v>
      </c>
      <c r="D282" s="44">
        <v>44139</v>
      </c>
      <c r="E282" s="44">
        <v>44837</v>
      </c>
      <c r="F282" s="45">
        <f t="shared" si="8"/>
        <v>13316601</v>
      </c>
      <c r="G282" s="46">
        <v>0</v>
      </c>
      <c r="H282" s="47">
        <v>1969.62</v>
      </c>
      <c r="I282" s="48" t="s">
        <v>29</v>
      </c>
      <c r="J282" s="48" t="s">
        <v>30</v>
      </c>
    </row>
    <row r="283" spans="1:10" ht="12" customHeight="1">
      <c r="A283" s="42" t="s">
        <v>34</v>
      </c>
      <c r="B283" s="43" t="s">
        <v>27</v>
      </c>
      <c r="C283" s="43" t="s">
        <v>48</v>
      </c>
      <c r="D283" s="44">
        <v>44137</v>
      </c>
      <c r="E283" s="44">
        <v>44837</v>
      </c>
      <c r="F283" s="45">
        <f t="shared" si="8"/>
        <v>18478557</v>
      </c>
      <c r="G283" s="46">
        <v>0</v>
      </c>
      <c r="H283" s="47">
        <v>2733.11</v>
      </c>
      <c r="I283" s="48" t="s">
        <v>29</v>
      </c>
      <c r="J283" s="48" t="s">
        <v>30</v>
      </c>
    </row>
    <row r="284" spans="1:10" ht="12" customHeight="1">
      <c r="A284" s="42" t="s">
        <v>36</v>
      </c>
      <c r="B284" s="43" t="s">
        <v>27</v>
      </c>
      <c r="C284" s="43" t="s">
        <v>48</v>
      </c>
      <c r="D284" s="44">
        <v>44144</v>
      </c>
      <c r="E284" s="44">
        <v>44838</v>
      </c>
      <c r="F284" s="45">
        <f t="shared" si="8"/>
        <v>5679578</v>
      </c>
      <c r="G284" s="46">
        <v>0</v>
      </c>
      <c r="H284" s="47">
        <v>840.05</v>
      </c>
      <c r="I284" s="48" t="s">
        <v>29</v>
      </c>
      <c r="J284" s="48" t="s">
        <v>30</v>
      </c>
    </row>
    <row r="285" spans="1:10" ht="12" customHeight="1">
      <c r="A285" s="42" t="s">
        <v>36</v>
      </c>
      <c r="B285" s="43" t="s">
        <v>27</v>
      </c>
      <c r="C285" s="43" t="s">
        <v>48</v>
      </c>
      <c r="D285" s="44">
        <v>44144</v>
      </c>
      <c r="E285" s="44">
        <v>44838</v>
      </c>
      <c r="F285" s="45">
        <f t="shared" si="8"/>
        <v>17128994</v>
      </c>
      <c r="G285" s="46">
        <v>0</v>
      </c>
      <c r="H285" s="47">
        <v>2533.5</v>
      </c>
      <c r="I285" s="48" t="s">
        <v>29</v>
      </c>
      <c r="J285" s="48" t="s">
        <v>30</v>
      </c>
    </row>
    <row r="286" spans="1:10" ht="12" customHeight="1">
      <c r="A286" s="42" t="s">
        <v>49</v>
      </c>
      <c r="B286" s="43" t="s">
        <v>27</v>
      </c>
      <c r="C286" s="43" t="s">
        <v>48</v>
      </c>
      <c r="D286" s="44">
        <v>44154</v>
      </c>
      <c r="E286" s="44">
        <v>44844</v>
      </c>
      <c r="F286" s="45">
        <f t="shared" si="8"/>
        <v>8558953</v>
      </c>
      <c r="G286" s="46">
        <v>0</v>
      </c>
      <c r="H286" s="47">
        <v>1265.93</v>
      </c>
      <c r="I286" s="48" t="s">
        <v>29</v>
      </c>
      <c r="J286" s="48" t="s">
        <v>30</v>
      </c>
    </row>
    <row r="287" spans="1:10" ht="12" customHeight="1">
      <c r="A287" s="42" t="s">
        <v>49</v>
      </c>
      <c r="B287" s="43" t="s">
        <v>27</v>
      </c>
      <c r="C287" s="43" t="s">
        <v>48</v>
      </c>
      <c r="D287" s="44">
        <v>44154</v>
      </c>
      <c r="E287" s="44">
        <v>44844</v>
      </c>
      <c r="F287" s="45">
        <f t="shared" si="8"/>
        <v>26057367</v>
      </c>
      <c r="G287" s="46">
        <v>0</v>
      </c>
      <c r="H287" s="47">
        <v>3854.07</v>
      </c>
      <c r="I287" s="48" t="s">
        <v>29</v>
      </c>
      <c r="J287" s="48" t="s">
        <v>30</v>
      </c>
    </row>
    <row r="288" spans="1:10" ht="12" customHeight="1">
      <c r="A288" s="42" t="s">
        <v>38</v>
      </c>
      <c r="B288" s="43" t="s">
        <v>27</v>
      </c>
      <c r="C288" s="43" t="s">
        <v>48</v>
      </c>
      <c r="D288" s="44">
        <v>44151</v>
      </c>
      <c r="E288" s="44">
        <v>44847</v>
      </c>
      <c r="F288" s="45">
        <f t="shared" si="8"/>
        <v>5679578</v>
      </c>
      <c r="G288" s="46">
        <v>0</v>
      </c>
      <c r="H288" s="47">
        <v>840.05</v>
      </c>
      <c r="I288" s="48" t="s">
        <v>29</v>
      </c>
      <c r="J288" s="48" t="s">
        <v>30</v>
      </c>
    </row>
    <row r="289" spans="1:10" ht="12" customHeight="1">
      <c r="A289" s="42" t="s">
        <v>38</v>
      </c>
      <c r="B289" s="43" t="s">
        <v>27</v>
      </c>
      <c r="C289" s="43" t="s">
        <v>48</v>
      </c>
      <c r="D289" s="44">
        <v>44151</v>
      </c>
      <c r="E289" s="44">
        <v>44847</v>
      </c>
      <c r="F289" s="45">
        <f t="shared" si="8"/>
        <v>17128994</v>
      </c>
      <c r="G289" s="46">
        <v>0</v>
      </c>
      <c r="H289" s="47">
        <v>2533.5</v>
      </c>
      <c r="I289" s="48" t="s">
        <v>29</v>
      </c>
      <c r="J289" s="48" t="s">
        <v>30</v>
      </c>
    </row>
    <row r="290" spans="1:10" ht="12" customHeight="1">
      <c r="A290" s="42" t="s">
        <v>39</v>
      </c>
      <c r="B290" s="43" t="s">
        <v>27</v>
      </c>
      <c r="C290" s="43" t="s">
        <v>48</v>
      </c>
      <c r="D290" s="44">
        <v>44193</v>
      </c>
      <c r="E290" s="44">
        <v>44892</v>
      </c>
      <c r="F290" s="45">
        <f t="shared" si="8"/>
        <v>4367606</v>
      </c>
      <c r="G290" s="46">
        <v>0</v>
      </c>
      <c r="H290" s="47">
        <v>646</v>
      </c>
      <c r="I290" s="48" t="s">
        <v>29</v>
      </c>
      <c r="J290" s="48" t="s">
        <v>30</v>
      </c>
    </row>
    <row r="291" spans="1:10" ht="12" customHeight="1">
      <c r="A291" s="42" t="s">
        <v>39</v>
      </c>
      <c r="B291" s="43" t="s">
        <v>27</v>
      </c>
      <c r="C291" s="43" t="s">
        <v>48</v>
      </c>
      <c r="D291" s="44">
        <v>44193</v>
      </c>
      <c r="E291" s="44">
        <v>44892</v>
      </c>
      <c r="F291" s="45">
        <f t="shared" si="8"/>
        <v>13296994</v>
      </c>
      <c r="G291" s="46">
        <v>0</v>
      </c>
      <c r="H291" s="47">
        <v>1966.72</v>
      </c>
      <c r="I291" s="48" t="s">
        <v>29</v>
      </c>
      <c r="J291" s="62" t="s">
        <v>30</v>
      </c>
    </row>
    <row r="292" spans="1:10" ht="12" customHeight="1">
      <c r="A292" s="42" t="s">
        <v>40</v>
      </c>
      <c r="B292" s="43" t="s">
        <v>27</v>
      </c>
      <c r="C292" s="43" t="s">
        <v>48</v>
      </c>
      <c r="D292" s="44">
        <v>44216</v>
      </c>
      <c r="E292" s="44">
        <v>44908</v>
      </c>
      <c r="F292" s="45">
        <f t="shared" si="8"/>
        <v>12791947</v>
      </c>
      <c r="G292" s="46">
        <v>0</v>
      </c>
      <c r="H292" s="47">
        <v>1892.02</v>
      </c>
      <c r="I292" s="48" t="s">
        <v>29</v>
      </c>
      <c r="J292" s="48" t="s">
        <v>30</v>
      </c>
    </row>
    <row r="293" spans="1:10" ht="12" customHeight="1">
      <c r="A293" s="42" t="s">
        <v>40</v>
      </c>
      <c r="B293" s="43" t="s">
        <v>27</v>
      </c>
      <c r="C293" s="43" t="s">
        <v>48</v>
      </c>
      <c r="D293" s="44">
        <v>44216</v>
      </c>
      <c r="E293" s="44">
        <v>44908</v>
      </c>
      <c r="F293" s="45">
        <f t="shared" si="8"/>
        <v>38944509</v>
      </c>
      <c r="G293" s="46">
        <v>0</v>
      </c>
      <c r="H293" s="47">
        <v>5760.17</v>
      </c>
      <c r="I293" s="48" t="s">
        <v>29</v>
      </c>
      <c r="J293" s="48" t="s">
        <v>30</v>
      </c>
    </row>
    <row r="294" spans="1:10" ht="12" customHeight="1">
      <c r="A294" s="42" t="s">
        <v>26</v>
      </c>
      <c r="B294" s="43" t="s">
        <v>27</v>
      </c>
      <c r="C294" s="43" t="s">
        <v>48</v>
      </c>
      <c r="D294" s="44">
        <v>44118</v>
      </c>
      <c r="E294" s="44">
        <v>44990</v>
      </c>
      <c r="F294" s="45">
        <f t="shared" si="8"/>
        <v>4275994</v>
      </c>
      <c r="G294" s="46">
        <v>0</v>
      </c>
      <c r="H294" s="47">
        <v>632.45000000000005</v>
      </c>
      <c r="I294" s="48" t="s">
        <v>29</v>
      </c>
      <c r="J294" s="48" t="s">
        <v>30</v>
      </c>
    </row>
    <row r="295" spans="1:10" ht="12" customHeight="1">
      <c r="A295" s="42" t="s">
        <v>26</v>
      </c>
      <c r="B295" s="43" t="s">
        <v>27</v>
      </c>
      <c r="C295" s="43" t="s">
        <v>48</v>
      </c>
      <c r="D295" s="44">
        <v>44118</v>
      </c>
      <c r="E295" s="44">
        <v>44990</v>
      </c>
      <c r="F295" s="45">
        <f t="shared" si="8"/>
        <v>12455249</v>
      </c>
      <c r="G295" s="46">
        <v>0</v>
      </c>
      <c r="H295" s="47">
        <v>1842.22</v>
      </c>
      <c r="I295" s="48" t="s">
        <v>29</v>
      </c>
      <c r="J295" s="48" t="s">
        <v>30</v>
      </c>
    </row>
    <row r="296" spans="1:10" ht="12" customHeight="1">
      <c r="A296" s="42" t="s">
        <v>31</v>
      </c>
      <c r="B296" s="43" t="s">
        <v>27</v>
      </c>
      <c r="C296" s="43" t="s">
        <v>48</v>
      </c>
      <c r="D296" s="44">
        <v>44119</v>
      </c>
      <c r="E296" s="44">
        <v>44992</v>
      </c>
      <c r="F296" s="45">
        <f t="shared" si="8"/>
        <v>3135143</v>
      </c>
      <c r="G296" s="46">
        <v>0</v>
      </c>
      <c r="H296" s="47">
        <v>463.71</v>
      </c>
      <c r="I296" s="48" t="s">
        <v>29</v>
      </c>
      <c r="J296" s="48" t="s">
        <v>30</v>
      </c>
    </row>
    <row r="297" spans="1:10" ht="12" customHeight="1">
      <c r="A297" s="42" t="s">
        <v>32</v>
      </c>
      <c r="B297" s="43" t="s">
        <v>27</v>
      </c>
      <c r="C297" s="43" t="s">
        <v>48</v>
      </c>
      <c r="D297" s="44">
        <v>44119</v>
      </c>
      <c r="E297" s="44">
        <v>44992</v>
      </c>
      <c r="F297" s="45">
        <f t="shared" si="8"/>
        <v>3464269</v>
      </c>
      <c r="G297" s="46">
        <v>0</v>
      </c>
      <c r="H297" s="47">
        <v>512.39</v>
      </c>
      <c r="I297" s="48" t="s">
        <v>29</v>
      </c>
      <c r="J297" s="48" t="s">
        <v>30</v>
      </c>
    </row>
    <row r="298" spans="1:10" ht="12" customHeight="1">
      <c r="A298" s="42" t="s">
        <v>31</v>
      </c>
      <c r="B298" s="43" t="s">
        <v>27</v>
      </c>
      <c r="C298" s="43" t="s">
        <v>48</v>
      </c>
      <c r="D298" s="44">
        <v>44119</v>
      </c>
      <c r="E298" s="44">
        <v>44992</v>
      </c>
      <c r="F298" s="45">
        <f t="shared" si="8"/>
        <v>9132150</v>
      </c>
      <c r="G298" s="46">
        <v>0</v>
      </c>
      <c r="H298" s="47">
        <v>1350.71</v>
      </c>
      <c r="I298" s="48" t="s">
        <v>29</v>
      </c>
      <c r="J298" s="48" t="s">
        <v>30</v>
      </c>
    </row>
    <row r="299" spans="1:10" ht="12" customHeight="1">
      <c r="A299" s="42" t="s">
        <v>32</v>
      </c>
      <c r="B299" s="43" t="s">
        <v>27</v>
      </c>
      <c r="C299" s="43" t="s">
        <v>48</v>
      </c>
      <c r="D299" s="44">
        <v>44119</v>
      </c>
      <c r="E299" s="44">
        <v>44992</v>
      </c>
      <c r="F299" s="45">
        <f t="shared" si="8"/>
        <v>10253733</v>
      </c>
      <c r="G299" s="46">
        <v>0</v>
      </c>
      <c r="H299" s="47">
        <v>1516.6</v>
      </c>
      <c r="I299" s="48" t="s">
        <v>29</v>
      </c>
      <c r="J299" s="48" t="s">
        <v>30</v>
      </c>
    </row>
    <row r="300" spans="1:10" ht="12" customHeight="1">
      <c r="A300" s="42" t="s">
        <v>33</v>
      </c>
      <c r="B300" s="43" t="s">
        <v>27</v>
      </c>
      <c r="C300" s="43" t="s">
        <v>48</v>
      </c>
      <c r="D300" s="44">
        <v>44137</v>
      </c>
      <c r="E300" s="44">
        <v>45005</v>
      </c>
      <c r="F300" s="45">
        <f t="shared" si="8"/>
        <v>11228196</v>
      </c>
      <c r="G300" s="46">
        <v>0</v>
      </c>
      <c r="H300" s="47">
        <v>1660.73</v>
      </c>
      <c r="I300" s="48" t="s">
        <v>29</v>
      </c>
      <c r="J300" s="48" t="s">
        <v>30</v>
      </c>
    </row>
    <row r="301" spans="1:10" ht="12" customHeight="1">
      <c r="A301" s="42" t="s">
        <v>33</v>
      </c>
      <c r="B301" s="43" t="s">
        <v>27</v>
      </c>
      <c r="C301" s="43" t="s">
        <v>48</v>
      </c>
      <c r="D301" s="44">
        <v>44137</v>
      </c>
      <c r="E301" s="44">
        <v>45005</v>
      </c>
      <c r="F301" s="45">
        <f t="shared" si="8"/>
        <v>32705797</v>
      </c>
      <c r="G301" s="46">
        <v>0</v>
      </c>
      <c r="H301" s="47">
        <v>4837.42</v>
      </c>
      <c r="I301" s="48" t="s">
        <v>29</v>
      </c>
      <c r="J301" s="48" t="s">
        <v>30</v>
      </c>
    </row>
    <row r="302" spans="1:10" ht="12" customHeight="1">
      <c r="A302" s="42" t="s">
        <v>35</v>
      </c>
      <c r="B302" s="43" t="s">
        <v>27</v>
      </c>
      <c r="C302" s="43" t="s">
        <v>48</v>
      </c>
      <c r="D302" s="44">
        <v>44139</v>
      </c>
      <c r="E302" s="44">
        <v>45017</v>
      </c>
      <c r="F302" s="45">
        <f t="shared" si="8"/>
        <v>3749177</v>
      </c>
      <c r="G302" s="46">
        <v>0</v>
      </c>
      <c r="H302" s="47">
        <v>554.53</v>
      </c>
      <c r="I302" s="48" t="s">
        <v>29</v>
      </c>
      <c r="J302" s="48" t="s">
        <v>30</v>
      </c>
    </row>
    <row r="303" spans="1:10" ht="12" customHeight="1">
      <c r="A303" s="42" t="s">
        <v>34</v>
      </c>
      <c r="B303" s="43" t="s">
        <v>27</v>
      </c>
      <c r="C303" s="43" t="s">
        <v>48</v>
      </c>
      <c r="D303" s="44">
        <v>44137</v>
      </c>
      <c r="E303" s="44">
        <v>45017</v>
      </c>
      <c r="F303" s="45">
        <f t="shared" si="8"/>
        <v>5286561</v>
      </c>
      <c r="G303" s="46">
        <v>0</v>
      </c>
      <c r="H303" s="47">
        <v>781.92</v>
      </c>
      <c r="I303" s="48" t="s">
        <v>29</v>
      </c>
      <c r="J303" s="48" t="s">
        <v>30</v>
      </c>
    </row>
    <row r="304" spans="1:10" ht="12" customHeight="1">
      <c r="A304" s="42" t="s">
        <v>35</v>
      </c>
      <c r="B304" s="43" t="s">
        <v>27</v>
      </c>
      <c r="C304" s="43" t="s">
        <v>48</v>
      </c>
      <c r="D304" s="44">
        <v>44139</v>
      </c>
      <c r="E304" s="44">
        <v>45017</v>
      </c>
      <c r="F304" s="45">
        <f t="shared" si="8"/>
        <v>11097167</v>
      </c>
      <c r="G304" s="46">
        <v>0</v>
      </c>
      <c r="H304" s="47">
        <v>1641.35</v>
      </c>
      <c r="I304" s="48" t="s">
        <v>29</v>
      </c>
      <c r="J304" s="48" t="s">
        <v>30</v>
      </c>
    </row>
    <row r="305" spans="1:10" ht="12" customHeight="1">
      <c r="A305" s="42" t="s">
        <v>34</v>
      </c>
      <c r="B305" s="43" t="s">
        <v>27</v>
      </c>
      <c r="C305" s="43" t="s">
        <v>48</v>
      </c>
      <c r="D305" s="44">
        <v>44137</v>
      </c>
      <c r="E305" s="44">
        <v>45017</v>
      </c>
      <c r="F305" s="45">
        <f t="shared" si="8"/>
        <v>15398854</v>
      </c>
      <c r="G305" s="46">
        <v>0</v>
      </c>
      <c r="H305" s="47">
        <v>2277.6</v>
      </c>
      <c r="I305" s="48" t="s">
        <v>29</v>
      </c>
      <c r="J305" s="48" t="s">
        <v>30</v>
      </c>
    </row>
    <row r="306" spans="1:10" ht="12" customHeight="1">
      <c r="A306" s="42" t="s">
        <v>49</v>
      </c>
      <c r="B306" s="43" t="s">
        <v>27</v>
      </c>
      <c r="C306" s="43" t="s">
        <v>48</v>
      </c>
      <c r="D306" s="44">
        <v>44154</v>
      </c>
      <c r="E306" s="44">
        <v>45024</v>
      </c>
      <c r="F306" s="45">
        <f t="shared" si="8"/>
        <v>7336226</v>
      </c>
      <c r="G306" s="46">
        <v>0</v>
      </c>
      <c r="H306" s="47">
        <v>1085.08</v>
      </c>
      <c r="I306" s="48" t="s">
        <v>29</v>
      </c>
      <c r="J306" s="48" t="s">
        <v>30</v>
      </c>
    </row>
    <row r="307" spans="1:10" ht="12" customHeight="1">
      <c r="A307" s="42" t="s">
        <v>49</v>
      </c>
      <c r="B307" s="43" t="s">
        <v>27</v>
      </c>
      <c r="C307" s="43" t="s">
        <v>48</v>
      </c>
      <c r="D307" s="44">
        <v>44154</v>
      </c>
      <c r="E307" s="44">
        <v>45024</v>
      </c>
      <c r="F307" s="45">
        <f t="shared" si="8"/>
        <v>21714507</v>
      </c>
      <c r="G307" s="46">
        <v>0</v>
      </c>
      <c r="H307" s="47">
        <v>3211.73</v>
      </c>
      <c r="I307" s="48" t="s">
        <v>29</v>
      </c>
      <c r="J307" s="48" t="s">
        <v>30</v>
      </c>
    </row>
    <row r="308" spans="1:10" ht="12" customHeight="1">
      <c r="A308" s="42" t="s">
        <v>38</v>
      </c>
      <c r="B308" s="43" t="s">
        <v>27</v>
      </c>
      <c r="C308" s="43" t="s">
        <v>48</v>
      </c>
      <c r="D308" s="44">
        <v>44151</v>
      </c>
      <c r="E308" s="44">
        <v>45027</v>
      </c>
      <c r="F308" s="45">
        <f t="shared" si="8"/>
        <v>4868190</v>
      </c>
      <c r="G308" s="46">
        <v>0</v>
      </c>
      <c r="H308" s="47">
        <v>720.04</v>
      </c>
      <c r="I308" s="48" t="s">
        <v>29</v>
      </c>
      <c r="J308" s="48" t="s">
        <v>30</v>
      </c>
    </row>
    <row r="309" spans="1:10" ht="12" customHeight="1">
      <c r="A309" s="42" t="s">
        <v>38</v>
      </c>
      <c r="B309" s="43" t="s">
        <v>27</v>
      </c>
      <c r="C309" s="43" t="s">
        <v>48</v>
      </c>
      <c r="D309" s="44">
        <v>44151</v>
      </c>
      <c r="E309" s="44">
        <v>45027</v>
      </c>
      <c r="F309" s="45">
        <f t="shared" si="8"/>
        <v>14274161</v>
      </c>
      <c r="G309" s="46">
        <v>0</v>
      </c>
      <c r="H309" s="47">
        <v>2111.25</v>
      </c>
      <c r="I309" s="48" t="s">
        <v>29</v>
      </c>
      <c r="J309" s="48" t="s">
        <v>30</v>
      </c>
    </row>
    <row r="310" spans="1:10" ht="12" customHeight="1">
      <c r="A310" s="42" t="s">
        <v>39</v>
      </c>
      <c r="B310" s="43" t="s">
        <v>27</v>
      </c>
      <c r="C310" s="43" t="s">
        <v>48</v>
      </c>
      <c r="D310" s="44">
        <v>44193</v>
      </c>
      <c r="E310" s="44">
        <v>45072</v>
      </c>
      <c r="F310" s="45">
        <f t="shared" si="8"/>
        <v>3743701</v>
      </c>
      <c r="G310" s="46">
        <v>0</v>
      </c>
      <c r="H310" s="47">
        <v>553.72</v>
      </c>
      <c r="I310" s="48" t="s">
        <v>29</v>
      </c>
      <c r="J310" s="62" t="s">
        <v>30</v>
      </c>
    </row>
    <row r="311" spans="1:10" ht="12" customHeight="1">
      <c r="A311" s="42" t="s">
        <v>39</v>
      </c>
      <c r="B311" s="43" t="s">
        <v>27</v>
      </c>
      <c r="C311" s="43" t="s">
        <v>48</v>
      </c>
      <c r="D311" s="44">
        <v>44193</v>
      </c>
      <c r="E311" s="44">
        <v>45072</v>
      </c>
      <c r="F311" s="45">
        <f t="shared" si="8"/>
        <v>11080873</v>
      </c>
      <c r="G311" s="46">
        <v>0</v>
      </c>
      <c r="H311" s="47">
        <v>1638.94</v>
      </c>
      <c r="I311" s="48" t="s">
        <v>29</v>
      </c>
      <c r="J311" s="62" t="s">
        <v>30</v>
      </c>
    </row>
    <row r="312" spans="1:10" ht="12" customHeight="1">
      <c r="A312" s="42" t="s">
        <v>40</v>
      </c>
      <c r="B312" s="43" t="s">
        <v>27</v>
      </c>
      <c r="C312" s="43" t="s">
        <v>48</v>
      </c>
      <c r="D312" s="44">
        <v>44216</v>
      </c>
      <c r="E312" s="44">
        <v>45088</v>
      </c>
      <c r="F312" s="45">
        <f t="shared" si="8"/>
        <v>10964517</v>
      </c>
      <c r="G312" s="46">
        <v>0</v>
      </c>
      <c r="H312" s="47">
        <v>1621.73</v>
      </c>
      <c r="I312" s="48" t="s">
        <v>29</v>
      </c>
      <c r="J312" s="48" t="s">
        <v>30</v>
      </c>
    </row>
    <row r="313" spans="1:10" ht="12" customHeight="1">
      <c r="A313" s="42" t="s">
        <v>40</v>
      </c>
      <c r="B313" s="43" t="s">
        <v>27</v>
      </c>
      <c r="C313" s="43" t="s">
        <v>48</v>
      </c>
      <c r="D313" s="44">
        <v>44216</v>
      </c>
      <c r="E313" s="44">
        <v>45088</v>
      </c>
      <c r="F313" s="45">
        <f t="shared" ref="F313:F376" si="9">ROUND(+G313+H313*$C$4,0)</f>
        <v>32453814</v>
      </c>
      <c r="G313" s="46">
        <v>0</v>
      </c>
      <c r="H313" s="47">
        <v>4800.1499999999996</v>
      </c>
      <c r="I313" s="48" t="s">
        <v>29</v>
      </c>
      <c r="J313" s="48" t="s">
        <v>30</v>
      </c>
    </row>
    <row r="314" spans="1:10" ht="12" customHeight="1">
      <c r="A314" s="42" t="s">
        <v>26</v>
      </c>
      <c r="B314" s="43" t="s">
        <v>27</v>
      </c>
      <c r="C314" s="43" t="s">
        <v>48</v>
      </c>
      <c r="D314" s="44">
        <v>44118</v>
      </c>
      <c r="E314" s="44">
        <v>45170</v>
      </c>
      <c r="F314" s="45">
        <f t="shared" si="9"/>
        <v>3563317</v>
      </c>
      <c r="G314" s="46">
        <v>0</v>
      </c>
      <c r="H314" s="47">
        <v>527.04</v>
      </c>
      <c r="I314" s="48" t="s">
        <v>29</v>
      </c>
      <c r="J314" s="48" t="s">
        <v>30</v>
      </c>
    </row>
    <row r="315" spans="1:10" ht="12" customHeight="1">
      <c r="A315" s="42" t="s">
        <v>26</v>
      </c>
      <c r="B315" s="43" t="s">
        <v>27</v>
      </c>
      <c r="C315" s="43" t="s">
        <v>48</v>
      </c>
      <c r="D315" s="44">
        <v>44118</v>
      </c>
      <c r="E315" s="44">
        <v>45170</v>
      </c>
      <c r="F315" s="45">
        <f t="shared" si="9"/>
        <v>9964227</v>
      </c>
      <c r="G315" s="46">
        <v>0</v>
      </c>
      <c r="H315" s="47">
        <v>1473.78</v>
      </c>
      <c r="I315" s="48" t="s">
        <v>29</v>
      </c>
      <c r="J315" s="48" t="s">
        <v>30</v>
      </c>
    </row>
    <row r="316" spans="1:10" ht="12" customHeight="1">
      <c r="A316" s="42" t="s">
        <v>31</v>
      </c>
      <c r="B316" s="43" t="s">
        <v>27</v>
      </c>
      <c r="C316" s="43" t="s">
        <v>48</v>
      </c>
      <c r="D316" s="44">
        <v>44119</v>
      </c>
      <c r="E316" s="44">
        <v>45172</v>
      </c>
      <c r="F316" s="45">
        <f t="shared" si="9"/>
        <v>2612586</v>
      </c>
      <c r="G316" s="46">
        <v>0</v>
      </c>
      <c r="H316" s="47">
        <v>386.42</v>
      </c>
      <c r="I316" s="48" t="s">
        <v>29</v>
      </c>
      <c r="J316" s="48" t="s">
        <v>30</v>
      </c>
    </row>
    <row r="317" spans="1:10" ht="12" customHeight="1">
      <c r="A317" s="42" t="s">
        <v>32</v>
      </c>
      <c r="B317" s="43" t="s">
        <v>27</v>
      </c>
      <c r="C317" s="43" t="s">
        <v>48</v>
      </c>
      <c r="D317" s="44">
        <v>44119</v>
      </c>
      <c r="E317" s="44">
        <v>45172</v>
      </c>
      <c r="F317" s="45">
        <f t="shared" si="9"/>
        <v>2886879</v>
      </c>
      <c r="G317" s="46">
        <v>0</v>
      </c>
      <c r="H317" s="47">
        <v>426.99</v>
      </c>
      <c r="I317" s="48" t="s">
        <v>29</v>
      </c>
      <c r="J317" s="48" t="s">
        <v>30</v>
      </c>
    </row>
    <row r="318" spans="1:10" ht="12" customHeight="1">
      <c r="A318" s="42" t="s">
        <v>31</v>
      </c>
      <c r="B318" s="43" t="s">
        <v>27</v>
      </c>
      <c r="C318" s="43" t="s">
        <v>48</v>
      </c>
      <c r="D318" s="44">
        <v>44119</v>
      </c>
      <c r="E318" s="44">
        <v>45172</v>
      </c>
      <c r="F318" s="45">
        <f t="shared" si="9"/>
        <v>7305734</v>
      </c>
      <c r="G318" s="46">
        <v>0</v>
      </c>
      <c r="H318" s="47">
        <v>1080.57</v>
      </c>
      <c r="I318" s="48" t="s">
        <v>29</v>
      </c>
      <c r="J318" s="48" t="s">
        <v>30</v>
      </c>
    </row>
    <row r="319" spans="1:10" ht="12" customHeight="1">
      <c r="A319" s="42" t="s">
        <v>32</v>
      </c>
      <c r="B319" s="43" t="s">
        <v>27</v>
      </c>
      <c r="C319" s="43" t="s">
        <v>48</v>
      </c>
      <c r="D319" s="44">
        <v>44119</v>
      </c>
      <c r="E319" s="44">
        <v>45172</v>
      </c>
      <c r="F319" s="45">
        <f t="shared" si="9"/>
        <v>8202986</v>
      </c>
      <c r="G319" s="46">
        <v>0</v>
      </c>
      <c r="H319" s="47">
        <v>1213.28</v>
      </c>
      <c r="I319" s="48" t="s">
        <v>29</v>
      </c>
      <c r="J319" s="48" t="s">
        <v>30</v>
      </c>
    </row>
    <row r="320" spans="1:10" ht="12" customHeight="1">
      <c r="A320" s="42" t="s">
        <v>33</v>
      </c>
      <c r="B320" s="43" t="s">
        <v>27</v>
      </c>
      <c r="C320" s="43" t="s">
        <v>48</v>
      </c>
      <c r="D320" s="44">
        <v>44137</v>
      </c>
      <c r="E320" s="44">
        <v>45185</v>
      </c>
      <c r="F320" s="45">
        <f t="shared" si="9"/>
        <v>9356818</v>
      </c>
      <c r="G320" s="46">
        <v>0</v>
      </c>
      <c r="H320" s="47">
        <v>1383.94</v>
      </c>
      <c r="I320" s="48" t="s">
        <v>29</v>
      </c>
      <c r="J320" s="48" t="s">
        <v>30</v>
      </c>
    </row>
    <row r="321" spans="1:10" ht="12" customHeight="1">
      <c r="A321" s="42" t="s">
        <v>33</v>
      </c>
      <c r="B321" s="43" t="s">
        <v>27</v>
      </c>
      <c r="C321" s="43" t="s">
        <v>48</v>
      </c>
      <c r="D321" s="44">
        <v>44137</v>
      </c>
      <c r="E321" s="44">
        <v>45185</v>
      </c>
      <c r="F321" s="45">
        <f t="shared" si="9"/>
        <v>26164664</v>
      </c>
      <c r="G321" s="46">
        <v>0</v>
      </c>
      <c r="H321" s="47">
        <v>3869.94</v>
      </c>
      <c r="I321" s="48" t="s">
        <v>29</v>
      </c>
      <c r="J321" s="48" t="s">
        <v>30</v>
      </c>
    </row>
    <row r="322" spans="1:10" ht="12" customHeight="1">
      <c r="A322" s="42" t="s">
        <v>35</v>
      </c>
      <c r="B322" s="43" t="s">
        <v>27</v>
      </c>
      <c r="C322" s="43" t="s">
        <v>48</v>
      </c>
      <c r="D322" s="44">
        <v>44139</v>
      </c>
      <c r="E322" s="44">
        <v>45197</v>
      </c>
      <c r="F322" s="45">
        <f t="shared" si="9"/>
        <v>3124326</v>
      </c>
      <c r="G322" s="46">
        <v>0</v>
      </c>
      <c r="H322" s="47">
        <v>462.11</v>
      </c>
      <c r="I322" s="48" t="s">
        <v>29</v>
      </c>
      <c r="J322" s="48" t="s">
        <v>30</v>
      </c>
    </row>
    <row r="323" spans="1:10" ht="12" customHeight="1">
      <c r="A323" s="42" t="s">
        <v>34</v>
      </c>
      <c r="B323" s="43" t="s">
        <v>27</v>
      </c>
      <c r="C323" s="43" t="s">
        <v>48</v>
      </c>
      <c r="D323" s="44">
        <v>44137</v>
      </c>
      <c r="E323" s="44">
        <v>45197</v>
      </c>
      <c r="F323" s="45">
        <f t="shared" si="9"/>
        <v>4405468</v>
      </c>
      <c r="G323" s="46">
        <v>0</v>
      </c>
      <c r="H323" s="47">
        <v>651.6</v>
      </c>
      <c r="I323" s="48" t="s">
        <v>29</v>
      </c>
      <c r="J323" s="48" t="s">
        <v>30</v>
      </c>
    </row>
    <row r="324" spans="1:10" ht="12" customHeight="1">
      <c r="A324" s="42" t="s">
        <v>35</v>
      </c>
      <c r="B324" s="43" t="s">
        <v>27</v>
      </c>
      <c r="C324" s="43" t="s">
        <v>48</v>
      </c>
      <c r="D324" s="44">
        <v>44139</v>
      </c>
      <c r="E324" s="44">
        <v>45197</v>
      </c>
      <c r="F324" s="45">
        <f t="shared" si="9"/>
        <v>8877734</v>
      </c>
      <c r="G324" s="46">
        <v>0</v>
      </c>
      <c r="H324" s="47">
        <v>1313.08</v>
      </c>
      <c r="I324" s="48" t="s">
        <v>29</v>
      </c>
      <c r="J324" s="48" t="s">
        <v>30</v>
      </c>
    </row>
    <row r="325" spans="1:10" ht="12" customHeight="1">
      <c r="A325" s="42" t="s">
        <v>34</v>
      </c>
      <c r="B325" s="43" t="s">
        <v>27</v>
      </c>
      <c r="C325" s="43" t="s">
        <v>48</v>
      </c>
      <c r="D325" s="44">
        <v>44137</v>
      </c>
      <c r="E325" s="44">
        <v>45197</v>
      </c>
      <c r="F325" s="45">
        <f t="shared" si="9"/>
        <v>12319083</v>
      </c>
      <c r="G325" s="46">
        <v>0</v>
      </c>
      <c r="H325" s="47">
        <v>1822.08</v>
      </c>
      <c r="I325" s="48" t="s">
        <v>29</v>
      </c>
      <c r="J325" s="48" t="s">
        <v>30</v>
      </c>
    </row>
    <row r="326" spans="1:10" ht="12" customHeight="1">
      <c r="A326" s="42" t="s">
        <v>49</v>
      </c>
      <c r="B326" s="43" t="s">
        <v>27</v>
      </c>
      <c r="C326" s="43" t="s">
        <v>48</v>
      </c>
      <c r="D326" s="44">
        <v>44154</v>
      </c>
      <c r="E326" s="44">
        <v>45204</v>
      </c>
      <c r="F326" s="45">
        <f t="shared" si="9"/>
        <v>6113567</v>
      </c>
      <c r="G326" s="46">
        <v>0</v>
      </c>
      <c r="H326" s="47">
        <v>904.24</v>
      </c>
      <c r="I326" s="48" t="s">
        <v>29</v>
      </c>
      <c r="J326" s="48" t="s">
        <v>30</v>
      </c>
    </row>
    <row r="327" spans="1:10" ht="12" customHeight="1">
      <c r="A327" s="42" t="s">
        <v>49</v>
      </c>
      <c r="B327" s="43" t="s">
        <v>27</v>
      </c>
      <c r="C327" s="43" t="s">
        <v>48</v>
      </c>
      <c r="D327" s="44">
        <v>44154</v>
      </c>
      <c r="E327" s="44">
        <v>45204</v>
      </c>
      <c r="F327" s="45">
        <f t="shared" si="9"/>
        <v>17371578</v>
      </c>
      <c r="G327" s="46">
        <v>0</v>
      </c>
      <c r="H327" s="47">
        <v>2569.38</v>
      </c>
      <c r="I327" s="48" t="s">
        <v>29</v>
      </c>
      <c r="J327" s="48" t="s">
        <v>30</v>
      </c>
    </row>
    <row r="328" spans="1:10" ht="12" customHeight="1">
      <c r="A328" s="42" t="s">
        <v>38</v>
      </c>
      <c r="B328" s="43" t="s">
        <v>27</v>
      </c>
      <c r="C328" s="43" t="s">
        <v>48</v>
      </c>
      <c r="D328" s="44">
        <v>44151</v>
      </c>
      <c r="E328" s="44">
        <v>45207</v>
      </c>
      <c r="F328" s="45">
        <f t="shared" si="9"/>
        <v>4056803</v>
      </c>
      <c r="G328" s="46">
        <v>0</v>
      </c>
      <c r="H328" s="47">
        <v>600.03</v>
      </c>
      <c r="I328" s="48" t="s">
        <v>29</v>
      </c>
      <c r="J328" s="48" t="s">
        <v>30</v>
      </c>
    </row>
    <row r="329" spans="1:10" ht="12" customHeight="1">
      <c r="A329" s="42" t="s">
        <v>38</v>
      </c>
      <c r="B329" s="43" t="s">
        <v>27</v>
      </c>
      <c r="C329" s="43" t="s">
        <v>48</v>
      </c>
      <c r="D329" s="44">
        <v>44151</v>
      </c>
      <c r="E329" s="44">
        <v>45207</v>
      </c>
      <c r="F329" s="45">
        <f t="shared" si="9"/>
        <v>11419329</v>
      </c>
      <c r="G329" s="46">
        <v>0</v>
      </c>
      <c r="H329" s="47">
        <v>1689</v>
      </c>
      <c r="I329" s="48" t="s">
        <v>29</v>
      </c>
      <c r="J329" s="48" t="s">
        <v>30</v>
      </c>
    </row>
    <row r="330" spans="1:10" ht="12" customHeight="1">
      <c r="A330" s="42" t="s">
        <v>39</v>
      </c>
      <c r="B330" s="43" t="s">
        <v>27</v>
      </c>
      <c r="C330" s="43" t="s">
        <v>48</v>
      </c>
      <c r="D330" s="44">
        <v>44193</v>
      </c>
      <c r="E330" s="44">
        <v>45252</v>
      </c>
      <c r="F330" s="45">
        <f t="shared" si="9"/>
        <v>3119728</v>
      </c>
      <c r="G330" s="46">
        <v>0</v>
      </c>
      <c r="H330" s="47">
        <v>461.43</v>
      </c>
      <c r="I330" s="48" t="s">
        <v>29</v>
      </c>
      <c r="J330" s="62" t="s">
        <v>30</v>
      </c>
    </row>
    <row r="331" spans="1:10" ht="12" customHeight="1">
      <c r="A331" s="42" t="s">
        <v>39</v>
      </c>
      <c r="B331" s="43" t="s">
        <v>27</v>
      </c>
      <c r="C331" s="43" t="s">
        <v>48</v>
      </c>
      <c r="D331" s="44">
        <v>44193</v>
      </c>
      <c r="E331" s="44">
        <v>45252</v>
      </c>
      <c r="F331" s="45">
        <f t="shared" si="9"/>
        <v>8864685</v>
      </c>
      <c r="G331" s="46">
        <v>0</v>
      </c>
      <c r="H331" s="47">
        <v>1311.15</v>
      </c>
      <c r="I331" s="48" t="s">
        <v>29</v>
      </c>
      <c r="J331" s="62" t="s">
        <v>30</v>
      </c>
    </row>
    <row r="332" spans="1:10" ht="12" customHeight="1">
      <c r="A332" s="42" t="s">
        <v>40</v>
      </c>
      <c r="B332" s="43" t="s">
        <v>27</v>
      </c>
      <c r="C332" s="43" t="s">
        <v>48</v>
      </c>
      <c r="D332" s="44">
        <v>44216</v>
      </c>
      <c r="E332" s="44">
        <v>45268</v>
      </c>
      <c r="F332" s="45">
        <f t="shared" si="9"/>
        <v>9137086</v>
      </c>
      <c r="G332" s="46">
        <v>0</v>
      </c>
      <c r="H332" s="47">
        <v>1351.44</v>
      </c>
      <c r="I332" s="48" t="s">
        <v>29</v>
      </c>
      <c r="J332" s="48" t="s">
        <v>30</v>
      </c>
    </row>
    <row r="333" spans="1:10" ht="12" customHeight="1">
      <c r="A333" s="42" t="s">
        <v>40</v>
      </c>
      <c r="B333" s="43" t="s">
        <v>27</v>
      </c>
      <c r="C333" s="43" t="s">
        <v>48</v>
      </c>
      <c r="D333" s="44">
        <v>44216</v>
      </c>
      <c r="E333" s="44">
        <v>45268</v>
      </c>
      <c r="F333" s="45">
        <f t="shared" si="9"/>
        <v>25963051</v>
      </c>
      <c r="G333" s="46">
        <v>0</v>
      </c>
      <c r="H333" s="47">
        <v>3840.12</v>
      </c>
      <c r="I333" s="48" t="s">
        <v>29</v>
      </c>
      <c r="J333" s="48" t="s">
        <v>30</v>
      </c>
    </row>
    <row r="334" spans="1:10" ht="12" customHeight="1">
      <c r="A334" s="42" t="s">
        <v>26</v>
      </c>
      <c r="B334" s="43" t="s">
        <v>27</v>
      </c>
      <c r="C334" s="43" t="s">
        <v>48</v>
      </c>
      <c r="D334" s="44">
        <v>44118</v>
      </c>
      <c r="E334" s="44">
        <v>45350</v>
      </c>
      <c r="F334" s="45">
        <f t="shared" si="9"/>
        <v>2850640</v>
      </c>
      <c r="G334" s="46">
        <v>0</v>
      </c>
      <c r="H334" s="47">
        <v>421.63</v>
      </c>
      <c r="I334" s="48" t="s">
        <v>29</v>
      </c>
      <c r="J334" s="48" t="s">
        <v>30</v>
      </c>
    </row>
    <row r="335" spans="1:10" ht="12" customHeight="1">
      <c r="A335" s="42" t="s">
        <v>26</v>
      </c>
      <c r="B335" s="43" t="s">
        <v>27</v>
      </c>
      <c r="C335" s="43" t="s">
        <v>48</v>
      </c>
      <c r="D335" s="44">
        <v>44118</v>
      </c>
      <c r="E335" s="44">
        <v>45350</v>
      </c>
      <c r="F335" s="45">
        <f t="shared" si="9"/>
        <v>7473136</v>
      </c>
      <c r="G335" s="46">
        <v>0</v>
      </c>
      <c r="H335" s="47">
        <v>1105.33</v>
      </c>
      <c r="I335" s="48" t="s">
        <v>29</v>
      </c>
      <c r="J335" s="48" t="s">
        <v>30</v>
      </c>
    </row>
    <row r="336" spans="1:10" ht="12" customHeight="1">
      <c r="A336" s="42" t="s">
        <v>31</v>
      </c>
      <c r="B336" s="43" t="s">
        <v>27</v>
      </c>
      <c r="C336" s="43" t="s">
        <v>48</v>
      </c>
      <c r="D336" s="44">
        <v>44119</v>
      </c>
      <c r="E336" s="44">
        <v>45352</v>
      </c>
      <c r="F336" s="45">
        <f t="shared" si="9"/>
        <v>2090096</v>
      </c>
      <c r="G336" s="46">
        <v>0</v>
      </c>
      <c r="H336" s="47">
        <v>309.14</v>
      </c>
      <c r="I336" s="48" t="s">
        <v>29</v>
      </c>
      <c r="J336" s="48" t="s">
        <v>30</v>
      </c>
    </row>
    <row r="337" spans="1:10" ht="12" customHeight="1">
      <c r="A337" s="42" t="s">
        <v>32</v>
      </c>
      <c r="B337" s="43" t="s">
        <v>27</v>
      </c>
      <c r="C337" s="43" t="s">
        <v>48</v>
      </c>
      <c r="D337" s="44">
        <v>44119</v>
      </c>
      <c r="E337" s="44">
        <v>45352</v>
      </c>
      <c r="F337" s="45">
        <f t="shared" si="9"/>
        <v>2309490</v>
      </c>
      <c r="G337" s="46">
        <v>0</v>
      </c>
      <c r="H337" s="47">
        <v>341.59</v>
      </c>
      <c r="I337" s="48" t="s">
        <v>29</v>
      </c>
      <c r="J337" s="48" t="s">
        <v>30</v>
      </c>
    </row>
    <row r="338" spans="1:10" ht="12" customHeight="1">
      <c r="A338" s="42" t="s">
        <v>31</v>
      </c>
      <c r="B338" s="43" t="s">
        <v>27</v>
      </c>
      <c r="C338" s="43" t="s">
        <v>48</v>
      </c>
      <c r="D338" s="44">
        <v>44119</v>
      </c>
      <c r="E338" s="44">
        <v>45352</v>
      </c>
      <c r="F338" s="45">
        <f t="shared" si="9"/>
        <v>5479250</v>
      </c>
      <c r="G338" s="46">
        <v>0</v>
      </c>
      <c r="H338" s="47">
        <v>810.42</v>
      </c>
      <c r="I338" s="48" t="s">
        <v>29</v>
      </c>
      <c r="J338" s="48" t="s">
        <v>30</v>
      </c>
    </row>
    <row r="339" spans="1:10" ht="12" customHeight="1">
      <c r="A339" s="42" t="s">
        <v>32</v>
      </c>
      <c r="B339" s="43" t="s">
        <v>27</v>
      </c>
      <c r="C339" s="43" t="s">
        <v>48</v>
      </c>
      <c r="D339" s="44">
        <v>44119</v>
      </c>
      <c r="E339" s="44">
        <v>45352</v>
      </c>
      <c r="F339" s="45">
        <f t="shared" si="9"/>
        <v>6152240</v>
      </c>
      <c r="G339" s="46">
        <v>0</v>
      </c>
      <c r="H339" s="47">
        <v>909.96</v>
      </c>
      <c r="I339" s="48" t="s">
        <v>29</v>
      </c>
      <c r="J339" s="48" t="s">
        <v>30</v>
      </c>
    </row>
    <row r="340" spans="1:10" ht="12" customHeight="1">
      <c r="A340" s="42" t="s">
        <v>33</v>
      </c>
      <c r="B340" s="43" t="s">
        <v>27</v>
      </c>
      <c r="C340" s="43" t="s">
        <v>48</v>
      </c>
      <c r="D340" s="44">
        <v>44137</v>
      </c>
      <c r="E340" s="44">
        <v>45365</v>
      </c>
      <c r="F340" s="45">
        <f t="shared" si="9"/>
        <v>7485441</v>
      </c>
      <c r="G340" s="46">
        <v>0</v>
      </c>
      <c r="H340" s="47">
        <v>1107.1500000000001</v>
      </c>
      <c r="I340" s="48" t="s">
        <v>29</v>
      </c>
      <c r="J340" s="48" t="s">
        <v>30</v>
      </c>
    </row>
    <row r="341" spans="1:10" ht="12" customHeight="1">
      <c r="A341" s="42" t="s">
        <v>33</v>
      </c>
      <c r="B341" s="43" t="s">
        <v>27</v>
      </c>
      <c r="C341" s="43" t="s">
        <v>48</v>
      </c>
      <c r="D341" s="44">
        <v>44137</v>
      </c>
      <c r="E341" s="44">
        <v>45365</v>
      </c>
      <c r="F341" s="45">
        <f t="shared" si="9"/>
        <v>19623464</v>
      </c>
      <c r="G341" s="46">
        <v>0</v>
      </c>
      <c r="H341" s="47">
        <v>2902.45</v>
      </c>
      <c r="I341" s="48" t="s">
        <v>29</v>
      </c>
      <c r="J341" s="48" t="s">
        <v>30</v>
      </c>
    </row>
    <row r="342" spans="1:10" ht="12" customHeight="1">
      <c r="A342" s="42" t="s">
        <v>35</v>
      </c>
      <c r="B342" s="43" t="s">
        <v>27</v>
      </c>
      <c r="C342" s="43" t="s">
        <v>48</v>
      </c>
      <c r="D342" s="44">
        <v>44139</v>
      </c>
      <c r="E342" s="44">
        <v>45377</v>
      </c>
      <c r="F342" s="45">
        <f t="shared" si="9"/>
        <v>2499474</v>
      </c>
      <c r="G342" s="46">
        <v>0</v>
      </c>
      <c r="H342" s="47">
        <v>369.69</v>
      </c>
      <c r="I342" s="48" t="s">
        <v>29</v>
      </c>
      <c r="J342" s="48" t="s">
        <v>30</v>
      </c>
    </row>
    <row r="343" spans="1:10" ht="12" customHeight="1">
      <c r="A343" s="42" t="s">
        <v>34</v>
      </c>
      <c r="B343" s="43" t="s">
        <v>27</v>
      </c>
      <c r="C343" s="43" t="s">
        <v>48</v>
      </c>
      <c r="D343" s="44">
        <v>44137</v>
      </c>
      <c r="E343" s="44">
        <v>45377</v>
      </c>
      <c r="F343" s="45">
        <f t="shared" si="9"/>
        <v>3524374</v>
      </c>
      <c r="G343" s="46">
        <v>0</v>
      </c>
      <c r="H343" s="47">
        <v>521.28</v>
      </c>
      <c r="I343" s="48" t="s">
        <v>29</v>
      </c>
      <c r="J343" s="48" t="s">
        <v>30</v>
      </c>
    </row>
    <row r="344" spans="1:10" ht="12" customHeight="1">
      <c r="A344" s="42" t="s">
        <v>35</v>
      </c>
      <c r="B344" s="43" t="s">
        <v>27</v>
      </c>
      <c r="C344" s="43" t="s">
        <v>48</v>
      </c>
      <c r="D344" s="44">
        <v>44139</v>
      </c>
      <c r="E344" s="44">
        <v>45377</v>
      </c>
      <c r="F344" s="45">
        <f t="shared" si="9"/>
        <v>6658300</v>
      </c>
      <c r="G344" s="46">
        <v>0</v>
      </c>
      <c r="H344" s="47">
        <v>984.81</v>
      </c>
      <c r="I344" s="48" t="s">
        <v>29</v>
      </c>
      <c r="J344" s="48" t="s">
        <v>30</v>
      </c>
    </row>
    <row r="345" spans="1:10" ht="12" customHeight="1">
      <c r="A345" s="42" t="s">
        <v>34</v>
      </c>
      <c r="B345" s="43" t="s">
        <v>27</v>
      </c>
      <c r="C345" s="43" t="s">
        <v>48</v>
      </c>
      <c r="D345" s="44">
        <v>44137</v>
      </c>
      <c r="E345" s="44">
        <v>45377</v>
      </c>
      <c r="F345" s="45">
        <f t="shared" si="9"/>
        <v>9239312</v>
      </c>
      <c r="G345" s="46">
        <v>0</v>
      </c>
      <c r="H345" s="47">
        <v>1366.56</v>
      </c>
      <c r="I345" s="48" t="s">
        <v>29</v>
      </c>
      <c r="J345" s="48" t="s">
        <v>30</v>
      </c>
    </row>
    <row r="346" spans="1:10" ht="12" customHeight="1">
      <c r="A346" s="42" t="s">
        <v>49</v>
      </c>
      <c r="B346" s="43" t="s">
        <v>27</v>
      </c>
      <c r="C346" s="43" t="s">
        <v>48</v>
      </c>
      <c r="D346" s="44">
        <v>44154</v>
      </c>
      <c r="E346" s="44">
        <v>45384</v>
      </c>
      <c r="F346" s="45">
        <f t="shared" si="9"/>
        <v>4890840</v>
      </c>
      <c r="G346" s="46">
        <v>0</v>
      </c>
      <c r="H346" s="47">
        <v>723.39</v>
      </c>
      <c r="I346" s="48" t="s">
        <v>29</v>
      </c>
      <c r="J346" s="48" t="s">
        <v>30</v>
      </c>
    </row>
    <row r="347" spans="1:10" ht="12" customHeight="1">
      <c r="A347" s="42" t="s">
        <v>49</v>
      </c>
      <c r="B347" s="43" t="s">
        <v>27</v>
      </c>
      <c r="C347" s="43" t="s">
        <v>48</v>
      </c>
      <c r="D347" s="44">
        <v>44154</v>
      </c>
      <c r="E347" s="44">
        <v>45384</v>
      </c>
      <c r="F347" s="45">
        <f t="shared" si="9"/>
        <v>13028717</v>
      </c>
      <c r="G347" s="46">
        <v>0</v>
      </c>
      <c r="H347" s="47">
        <v>1927.04</v>
      </c>
      <c r="I347" s="48" t="s">
        <v>29</v>
      </c>
      <c r="J347" s="48" t="s">
        <v>30</v>
      </c>
    </row>
    <row r="348" spans="1:10" ht="12" customHeight="1">
      <c r="A348" s="42" t="s">
        <v>38</v>
      </c>
      <c r="B348" s="43" t="s">
        <v>27</v>
      </c>
      <c r="C348" s="43" t="s">
        <v>48</v>
      </c>
      <c r="D348" s="44">
        <v>44151</v>
      </c>
      <c r="E348" s="44">
        <v>45387</v>
      </c>
      <c r="F348" s="45">
        <f t="shared" si="9"/>
        <v>3245483</v>
      </c>
      <c r="G348" s="46">
        <v>0</v>
      </c>
      <c r="H348" s="47">
        <v>480.03</v>
      </c>
      <c r="I348" s="48" t="s">
        <v>29</v>
      </c>
      <c r="J348" s="48" t="s">
        <v>30</v>
      </c>
    </row>
    <row r="349" spans="1:10" ht="12" customHeight="1">
      <c r="A349" s="42" t="s">
        <v>38</v>
      </c>
      <c r="B349" s="43" t="s">
        <v>27</v>
      </c>
      <c r="C349" s="43" t="s">
        <v>48</v>
      </c>
      <c r="D349" s="44">
        <v>44151</v>
      </c>
      <c r="E349" s="44">
        <v>45387</v>
      </c>
      <c r="F349" s="45">
        <f t="shared" si="9"/>
        <v>8564497</v>
      </c>
      <c r="G349" s="46">
        <v>0</v>
      </c>
      <c r="H349" s="47">
        <v>1266.75</v>
      </c>
      <c r="I349" s="48" t="s">
        <v>29</v>
      </c>
      <c r="J349" s="48" t="s">
        <v>30</v>
      </c>
    </row>
    <row r="350" spans="1:10" ht="12" customHeight="1">
      <c r="A350" s="42" t="s">
        <v>39</v>
      </c>
      <c r="B350" s="43" t="s">
        <v>27</v>
      </c>
      <c r="C350" s="43" t="s">
        <v>48</v>
      </c>
      <c r="D350" s="44">
        <v>44193</v>
      </c>
      <c r="E350" s="44">
        <v>45432</v>
      </c>
      <c r="F350" s="45">
        <f t="shared" si="9"/>
        <v>2495756</v>
      </c>
      <c r="G350" s="46">
        <v>0</v>
      </c>
      <c r="H350" s="47">
        <v>369.14</v>
      </c>
      <c r="I350" s="48" t="s">
        <v>29</v>
      </c>
      <c r="J350" s="62" t="s">
        <v>30</v>
      </c>
    </row>
    <row r="351" spans="1:10" ht="12" customHeight="1">
      <c r="A351" s="42" t="s">
        <v>39</v>
      </c>
      <c r="B351" s="43" t="s">
        <v>27</v>
      </c>
      <c r="C351" s="43" t="s">
        <v>48</v>
      </c>
      <c r="D351" s="44">
        <v>44193</v>
      </c>
      <c r="E351" s="44">
        <v>45432</v>
      </c>
      <c r="F351" s="45">
        <f t="shared" si="9"/>
        <v>6648497</v>
      </c>
      <c r="G351" s="46">
        <v>0</v>
      </c>
      <c r="H351" s="47">
        <v>983.36</v>
      </c>
      <c r="I351" s="48" t="s">
        <v>29</v>
      </c>
      <c r="J351" s="48" t="s">
        <v>30</v>
      </c>
    </row>
    <row r="352" spans="1:10" ht="12" customHeight="1">
      <c r="A352" s="42" t="s">
        <v>40</v>
      </c>
      <c r="B352" s="43" t="s">
        <v>27</v>
      </c>
      <c r="C352" s="43" t="s">
        <v>48</v>
      </c>
      <c r="D352" s="44">
        <v>44216</v>
      </c>
      <c r="E352" s="44">
        <v>45448</v>
      </c>
      <c r="F352" s="45">
        <f t="shared" si="9"/>
        <v>7309723</v>
      </c>
      <c r="G352" s="46">
        <v>0</v>
      </c>
      <c r="H352" s="47">
        <v>1081.1600000000001</v>
      </c>
      <c r="I352" s="48" t="s">
        <v>29</v>
      </c>
      <c r="J352" s="48" t="s">
        <v>30</v>
      </c>
    </row>
    <row r="353" spans="1:10" ht="12" customHeight="1">
      <c r="A353" s="42" t="s">
        <v>40</v>
      </c>
      <c r="B353" s="43" t="s">
        <v>27</v>
      </c>
      <c r="C353" s="43" t="s">
        <v>48</v>
      </c>
      <c r="D353" s="44">
        <v>44216</v>
      </c>
      <c r="E353" s="44">
        <v>45448</v>
      </c>
      <c r="F353" s="45">
        <f t="shared" si="9"/>
        <v>19472288</v>
      </c>
      <c r="G353" s="46">
        <v>0</v>
      </c>
      <c r="H353" s="47">
        <v>2880.09</v>
      </c>
      <c r="I353" s="48" t="s">
        <v>29</v>
      </c>
      <c r="J353" s="48" t="s">
        <v>30</v>
      </c>
    </row>
    <row r="354" spans="1:10" ht="12" customHeight="1">
      <c r="A354" s="42" t="s">
        <v>26</v>
      </c>
      <c r="B354" s="43" t="s">
        <v>27</v>
      </c>
      <c r="C354" s="43" t="s">
        <v>48</v>
      </c>
      <c r="D354" s="44">
        <v>44118</v>
      </c>
      <c r="E354" s="44">
        <v>45530</v>
      </c>
      <c r="F354" s="45">
        <f t="shared" si="9"/>
        <v>2138031</v>
      </c>
      <c r="G354" s="46">
        <v>0</v>
      </c>
      <c r="H354" s="47">
        <v>316.23</v>
      </c>
      <c r="I354" s="48" t="s">
        <v>29</v>
      </c>
      <c r="J354" s="48" t="s">
        <v>30</v>
      </c>
    </row>
    <row r="355" spans="1:10" ht="12" customHeight="1">
      <c r="A355" s="42" t="s">
        <v>26</v>
      </c>
      <c r="B355" s="43" t="s">
        <v>27</v>
      </c>
      <c r="C355" s="43" t="s">
        <v>48</v>
      </c>
      <c r="D355" s="44">
        <v>44118</v>
      </c>
      <c r="E355" s="44">
        <v>45530</v>
      </c>
      <c r="F355" s="45">
        <f t="shared" si="9"/>
        <v>4982113</v>
      </c>
      <c r="G355" s="46">
        <v>0</v>
      </c>
      <c r="H355" s="47">
        <v>736.89</v>
      </c>
      <c r="I355" s="48" t="s">
        <v>29</v>
      </c>
      <c r="J355" s="48" t="s">
        <v>30</v>
      </c>
    </row>
    <row r="356" spans="1:10" ht="12" customHeight="1">
      <c r="A356" s="42" t="s">
        <v>31</v>
      </c>
      <c r="B356" s="43" t="s">
        <v>27</v>
      </c>
      <c r="C356" s="43" t="s">
        <v>48</v>
      </c>
      <c r="D356" s="44">
        <v>44119</v>
      </c>
      <c r="E356" s="44">
        <v>45532</v>
      </c>
      <c r="F356" s="45">
        <f t="shared" si="9"/>
        <v>1567538</v>
      </c>
      <c r="G356" s="46">
        <v>0</v>
      </c>
      <c r="H356" s="47">
        <v>231.85</v>
      </c>
      <c r="I356" s="48" t="s">
        <v>29</v>
      </c>
      <c r="J356" s="48" t="s">
        <v>30</v>
      </c>
    </row>
    <row r="357" spans="1:10" ht="12" customHeight="1">
      <c r="A357" s="42" t="s">
        <v>32</v>
      </c>
      <c r="B357" s="43" t="s">
        <v>27</v>
      </c>
      <c r="C357" s="43" t="s">
        <v>48</v>
      </c>
      <c r="D357" s="44">
        <v>44119</v>
      </c>
      <c r="E357" s="44">
        <v>45532</v>
      </c>
      <c r="F357" s="45">
        <f t="shared" si="9"/>
        <v>1732101</v>
      </c>
      <c r="G357" s="46">
        <v>0</v>
      </c>
      <c r="H357" s="47">
        <v>256.19</v>
      </c>
      <c r="I357" s="48" t="s">
        <v>29</v>
      </c>
      <c r="J357" s="48" t="s">
        <v>30</v>
      </c>
    </row>
    <row r="358" spans="1:10" ht="12" customHeight="1">
      <c r="A358" s="42" t="s">
        <v>31</v>
      </c>
      <c r="B358" s="43" t="s">
        <v>27</v>
      </c>
      <c r="C358" s="43" t="s">
        <v>48</v>
      </c>
      <c r="D358" s="44">
        <v>44119</v>
      </c>
      <c r="E358" s="44">
        <v>45532</v>
      </c>
      <c r="F358" s="45">
        <f t="shared" si="9"/>
        <v>3652833</v>
      </c>
      <c r="G358" s="46">
        <v>0</v>
      </c>
      <c r="H358" s="47">
        <v>540.28</v>
      </c>
      <c r="I358" s="48" t="s">
        <v>29</v>
      </c>
      <c r="J358" s="48" t="s">
        <v>30</v>
      </c>
    </row>
    <row r="359" spans="1:10" ht="12" customHeight="1">
      <c r="A359" s="42" t="s">
        <v>32</v>
      </c>
      <c r="B359" s="43" t="s">
        <v>27</v>
      </c>
      <c r="C359" s="43" t="s">
        <v>48</v>
      </c>
      <c r="D359" s="44">
        <v>44119</v>
      </c>
      <c r="E359" s="44">
        <v>45532</v>
      </c>
      <c r="F359" s="45">
        <f t="shared" si="9"/>
        <v>4101493</v>
      </c>
      <c r="G359" s="46">
        <v>0</v>
      </c>
      <c r="H359" s="47">
        <v>606.64</v>
      </c>
      <c r="I359" s="48" t="s">
        <v>29</v>
      </c>
      <c r="J359" s="48" t="s">
        <v>30</v>
      </c>
    </row>
    <row r="360" spans="1:10" ht="12" customHeight="1">
      <c r="A360" s="42" t="s">
        <v>33</v>
      </c>
      <c r="B360" s="43" t="s">
        <v>27</v>
      </c>
      <c r="C360" s="43" t="s">
        <v>48</v>
      </c>
      <c r="D360" s="44">
        <v>44137</v>
      </c>
      <c r="E360" s="44">
        <v>45545</v>
      </c>
      <c r="F360" s="45">
        <f t="shared" si="9"/>
        <v>5614064</v>
      </c>
      <c r="G360" s="46">
        <v>0</v>
      </c>
      <c r="H360" s="47">
        <v>830.36</v>
      </c>
      <c r="I360" s="48" t="s">
        <v>29</v>
      </c>
      <c r="J360" s="48" t="s">
        <v>30</v>
      </c>
    </row>
    <row r="361" spans="1:10" ht="12" customHeight="1">
      <c r="A361" s="42" t="s">
        <v>33</v>
      </c>
      <c r="B361" s="43" t="s">
        <v>27</v>
      </c>
      <c r="C361" s="43" t="s">
        <v>48</v>
      </c>
      <c r="D361" s="44">
        <v>44137</v>
      </c>
      <c r="E361" s="44">
        <v>45545</v>
      </c>
      <c r="F361" s="45">
        <f t="shared" si="9"/>
        <v>13082332</v>
      </c>
      <c r="G361" s="46">
        <v>0</v>
      </c>
      <c r="H361" s="47">
        <v>1934.97</v>
      </c>
      <c r="I361" s="48" t="s">
        <v>29</v>
      </c>
      <c r="J361" s="48" t="s">
        <v>30</v>
      </c>
    </row>
    <row r="362" spans="1:10" ht="12" customHeight="1">
      <c r="A362" s="42" t="s">
        <v>35</v>
      </c>
      <c r="B362" s="43" t="s">
        <v>27</v>
      </c>
      <c r="C362" s="43" t="s">
        <v>48</v>
      </c>
      <c r="D362" s="44">
        <v>44139</v>
      </c>
      <c r="E362" s="44">
        <v>45557</v>
      </c>
      <c r="F362" s="45">
        <f t="shared" si="9"/>
        <v>1874622</v>
      </c>
      <c r="G362" s="46">
        <v>0</v>
      </c>
      <c r="H362" s="47">
        <v>277.27</v>
      </c>
      <c r="I362" s="48" t="s">
        <v>29</v>
      </c>
      <c r="J362" s="48" t="s">
        <v>30</v>
      </c>
    </row>
    <row r="363" spans="1:10" ht="12" customHeight="1">
      <c r="A363" s="42" t="s">
        <v>34</v>
      </c>
      <c r="B363" s="43" t="s">
        <v>27</v>
      </c>
      <c r="C363" s="43" t="s">
        <v>48</v>
      </c>
      <c r="D363" s="44">
        <v>44137</v>
      </c>
      <c r="E363" s="44">
        <v>45557</v>
      </c>
      <c r="F363" s="45">
        <f t="shared" si="9"/>
        <v>2643281</v>
      </c>
      <c r="G363" s="46">
        <v>0</v>
      </c>
      <c r="H363" s="47">
        <v>390.96</v>
      </c>
      <c r="I363" s="48" t="s">
        <v>29</v>
      </c>
      <c r="J363" s="48" t="s">
        <v>30</v>
      </c>
    </row>
    <row r="364" spans="1:10" ht="12" customHeight="1">
      <c r="A364" s="42" t="s">
        <v>35</v>
      </c>
      <c r="B364" s="43" t="s">
        <v>27</v>
      </c>
      <c r="C364" s="43" t="s">
        <v>48</v>
      </c>
      <c r="D364" s="44">
        <v>44139</v>
      </c>
      <c r="E364" s="44">
        <v>45557</v>
      </c>
      <c r="F364" s="45">
        <f t="shared" si="9"/>
        <v>4438867</v>
      </c>
      <c r="G364" s="46">
        <v>0</v>
      </c>
      <c r="H364" s="47">
        <v>656.54</v>
      </c>
      <c r="I364" s="48" t="s">
        <v>29</v>
      </c>
      <c r="J364" s="48" t="s">
        <v>30</v>
      </c>
    </row>
    <row r="365" spans="1:10" ht="12" customHeight="1">
      <c r="A365" s="42" t="s">
        <v>34</v>
      </c>
      <c r="B365" s="43" t="s">
        <v>27</v>
      </c>
      <c r="C365" s="43" t="s">
        <v>48</v>
      </c>
      <c r="D365" s="44">
        <v>44137</v>
      </c>
      <c r="E365" s="44">
        <v>45557</v>
      </c>
      <c r="F365" s="45">
        <f t="shared" si="9"/>
        <v>6159541</v>
      </c>
      <c r="G365" s="46">
        <v>0</v>
      </c>
      <c r="H365" s="47">
        <v>911.04</v>
      </c>
      <c r="I365" s="48" t="s">
        <v>29</v>
      </c>
      <c r="J365" s="48" t="s">
        <v>30</v>
      </c>
    </row>
    <row r="366" spans="1:10" ht="12" customHeight="1">
      <c r="A366" s="42" t="s">
        <v>36</v>
      </c>
      <c r="B366" s="43" t="s">
        <v>27</v>
      </c>
      <c r="C366" s="43" t="s">
        <v>48</v>
      </c>
      <c r="D366" s="44">
        <v>44144</v>
      </c>
      <c r="E366" s="44">
        <v>45558</v>
      </c>
      <c r="F366" s="45">
        <f t="shared" si="9"/>
        <v>2434095</v>
      </c>
      <c r="G366" s="46">
        <v>0</v>
      </c>
      <c r="H366" s="47">
        <v>360.02</v>
      </c>
      <c r="I366" s="48" t="s">
        <v>29</v>
      </c>
      <c r="J366" s="48" t="s">
        <v>30</v>
      </c>
    </row>
    <row r="367" spans="1:10" ht="12" customHeight="1">
      <c r="A367" s="42" t="s">
        <v>36</v>
      </c>
      <c r="B367" s="43" t="s">
        <v>27</v>
      </c>
      <c r="C367" s="43" t="s">
        <v>48</v>
      </c>
      <c r="D367" s="44">
        <v>44144</v>
      </c>
      <c r="E367" s="44">
        <v>45558</v>
      </c>
      <c r="F367" s="45">
        <f t="shared" si="9"/>
        <v>5709665</v>
      </c>
      <c r="G367" s="46">
        <v>0</v>
      </c>
      <c r="H367" s="47">
        <v>844.5</v>
      </c>
      <c r="I367" s="48" t="s">
        <v>29</v>
      </c>
      <c r="J367" s="48" t="s">
        <v>30</v>
      </c>
    </row>
    <row r="368" spans="1:10" ht="12" customHeight="1">
      <c r="A368" s="42" t="s">
        <v>49</v>
      </c>
      <c r="B368" s="43" t="s">
        <v>27</v>
      </c>
      <c r="C368" s="43" t="s">
        <v>48</v>
      </c>
      <c r="D368" s="44">
        <v>44154</v>
      </c>
      <c r="E368" s="44">
        <v>45564</v>
      </c>
      <c r="F368" s="45">
        <f t="shared" si="9"/>
        <v>3668113</v>
      </c>
      <c r="G368" s="46">
        <v>0</v>
      </c>
      <c r="H368" s="47">
        <v>542.54</v>
      </c>
      <c r="I368" s="48" t="s">
        <v>29</v>
      </c>
      <c r="J368" s="48" t="s">
        <v>30</v>
      </c>
    </row>
    <row r="369" spans="1:10" ht="12" customHeight="1">
      <c r="A369" s="42" t="s">
        <v>49</v>
      </c>
      <c r="B369" s="43" t="s">
        <v>27</v>
      </c>
      <c r="C369" s="43" t="s">
        <v>48</v>
      </c>
      <c r="D369" s="44">
        <v>44154</v>
      </c>
      <c r="E369" s="44">
        <v>45564</v>
      </c>
      <c r="F369" s="45">
        <f t="shared" si="9"/>
        <v>8685789</v>
      </c>
      <c r="G369" s="46">
        <v>0</v>
      </c>
      <c r="H369" s="47">
        <v>1284.69</v>
      </c>
      <c r="I369" s="48" t="s">
        <v>29</v>
      </c>
      <c r="J369" s="48" t="s">
        <v>30</v>
      </c>
    </row>
    <row r="370" spans="1:10" ht="12" customHeight="1">
      <c r="A370" s="42" t="s">
        <v>38</v>
      </c>
      <c r="B370" s="43" t="s">
        <v>27</v>
      </c>
      <c r="C370" s="43" t="s">
        <v>48</v>
      </c>
      <c r="D370" s="44">
        <v>44151</v>
      </c>
      <c r="E370" s="44">
        <v>45567</v>
      </c>
      <c r="F370" s="45">
        <f t="shared" si="9"/>
        <v>2434095</v>
      </c>
      <c r="G370" s="46">
        <v>0</v>
      </c>
      <c r="H370" s="47">
        <v>360.02</v>
      </c>
      <c r="I370" s="48" t="s">
        <v>29</v>
      </c>
      <c r="J370" s="48" t="s">
        <v>30</v>
      </c>
    </row>
    <row r="371" spans="1:10" ht="12" customHeight="1">
      <c r="A371" s="42" t="s">
        <v>38</v>
      </c>
      <c r="B371" s="43" t="s">
        <v>27</v>
      </c>
      <c r="C371" s="43" t="s">
        <v>48</v>
      </c>
      <c r="D371" s="44">
        <v>44151</v>
      </c>
      <c r="E371" s="44">
        <v>45567</v>
      </c>
      <c r="F371" s="45">
        <f t="shared" si="9"/>
        <v>5709665</v>
      </c>
      <c r="G371" s="46">
        <v>0</v>
      </c>
      <c r="H371" s="47">
        <v>844.5</v>
      </c>
      <c r="I371" s="48" t="s">
        <v>29</v>
      </c>
      <c r="J371" s="48" t="s">
        <v>30</v>
      </c>
    </row>
    <row r="372" spans="1:10" ht="12" customHeight="1">
      <c r="A372" s="42" t="s">
        <v>39</v>
      </c>
      <c r="B372" s="43" t="s">
        <v>27</v>
      </c>
      <c r="C372" s="43" t="s">
        <v>48</v>
      </c>
      <c r="D372" s="44">
        <v>44193</v>
      </c>
      <c r="E372" s="44">
        <v>45612</v>
      </c>
      <c r="F372" s="45">
        <f t="shared" si="9"/>
        <v>1871850</v>
      </c>
      <c r="G372" s="46">
        <v>0</v>
      </c>
      <c r="H372" s="47">
        <v>276.86</v>
      </c>
      <c r="I372" s="48" t="s">
        <v>29</v>
      </c>
      <c r="J372" s="48" t="s">
        <v>30</v>
      </c>
    </row>
    <row r="373" spans="1:10" ht="12" customHeight="1">
      <c r="A373" s="42" t="s">
        <v>39</v>
      </c>
      <c r="B373" s="43" t="s">
        <v>27</v>
      </c>
      <c r="C373" s="43" t="s">
        <v>48</v>
      </c>
      <c r="D373" s="44">
        <v>44193</v>
      </c>
      <c r="E373" s="44">
        <v>45612</v>
      </c>
      <c r="F373" s="45">
        <f t="shared" si="9"/>
        <v>4432309</v>
      </c>
      <c r="G373" s="46">
        <v>0</v>
      </c>
      <c r="H373" s="47">
        <v>655.57</v>
      </c>
      <c r="I373" s="48" t="s">
        <v>29</v>
      </c>
      <c r="J373" s="48" t="s">
        <v>30</v>
      </c>
    </row>
    <row r="374" spans="1:10" ht="12" customHeight="1">
      <c r="A374" s="42" t="s">
        <v>40</v>
      </c>
      <c r="B374" s="43" t="s">
        <v>27</v>
      </c>
      <c r="C374" s="43" t="s">
        <v>48</v>
      </c>
      <c r="D374" s="44">
        <v>44216</v>
      </c>
      <c r="E374" s="44">
        <v>45628</v>
      </c>
      <c r="F374" s="45">
        <f t="shared" si="9"/>
        <v>5482292</v>
      </c>
      <c r="G374" s="46">
        <v>0</v>
      </c>
      <c r="H374" s="47">
        <v>810.87</v>
      </c>
      <c r="I374" s="48" t="s">
        <v>29</v>
      </c>
      <c r="J374" s="48" t="s">
        <v>30</v>
      </c>
    </row>
    <row r="375" spans="1:10" ht="12" customHeight="1">
      <c r="A375" s="42" t="s">
        <v>40</v>
      </c>
      <c r="B375" s="43" t="s">
        <v>27</v>
      </c>
      <c r="C375" s="43" t="s">
        <v>48</v>
      </c>
      <c r="D375" s="44">
        <v>44216</v>
      </c>
      <c r="E375" s="44">
        <v>45628</v>
      </c>
      <c r="F375" s="45">
        <f t="shared" si="9"/>
        <v>12981526</v>
      </c>
      <c r="G375" s="46">
        <v>0</v>
      </c>
      <c r="H375" s="47">
        <v>1920.06</v>
      </c>
      <c r="I375" s="48" t="s">
        <v>29</v>
      </c>
      <c r="J375" s="48" t="s">
        <v>30</v>
      </c>
    </row>
    <row r="376" spans="1:10" ht="12" customHeight="1">
      <c r="A376" s="42" t="s">
        <v>26</v>
      </c>
      <c r="B376" s="43" t="s">
        <v>27</v>
      </c>
      <c r="C376" s="43" t="s">
        <v>48</v>
      </c>
      <c r="D376" s="44">
        <v>44118</v>
      </c>
      <c r="E376" s="44">
        <v>45710</v>
      </c>
      <c r="F376" s="45">
        <f t="shared" si="9"/>
        <v>1425354</v>
      </c>
      <c r="G376" s="46">
        <v>0</v>
      </c>
      <c r="H376" s="47">
        <v>210.82</v>
      </c>
      <c r="I376" s="48" t="s">
        <v>29</v>
      </c>
      <c r="J376" s="48" t="s">
        <v>30</v>
      </c>
    </row>
    <row r="377" spans="1:10" ht="12" customHeight="1">
      <c r="A377" s="42" t="s">
        <v>26</v>
      </c>
      <c r="B377" s="43" t="s">
        <v>27</v>
      </c>
      <c r="C377" s="43" t="s">
        <v>48</v>
      </c>
      <c r="D377" s="44">
        <v>44118</v>
      </c>
      <c r="E377" s="44">
        <v>45710</v>
      </c>
      <c r="F377" s="45">
        <f t="shared" ref="F377:F421" si="10">ROUND(+G377+H377*$C$4,0)</f>
        <v>2491023</v>
      </c>
      <c r="G377" s="46">
        <v>0</v>
      </c>
      <c r="H377" s="47">
        <v>368.44</v>
      </c>
      <c r="I377" s="48" t="s">
        <v>29</v>
      </c>
      <c r="J377" s="48" t="s">
        <v>30</v>
      </c>
    </row>
    <row r="378" spans="1:10" ht="12" customHeight="1">
      <c r="A378" s="42" t="s">
        <v>31</v>
      </c>
      <c r="B378" s="43" t="s">
        <v>27</v>
      </c>
      <c r="C378" s="43" t="s">
        <v>48</v>
      </c>
      <c r="D378" s="44">
        <v>44119</v>
      </c>
      <c r="E378" s="44">
        <v>45712</v>
      </c>
      <c r="F378" s="45">
        <f t="shared" si="10"/>
        <v>1045048</v>
      </c>
      <c r="G378" s="46">
        <v>0</v>
      </c>
      <c r="H378" s="47">
        <v>154.57</v>
      </c>
      <c r="I378" s="48" t="s">
        <v>29</v>
      </c>
      <c r="J378" s="48" t="s">
        <v>30</v>
      </c>
    </row>
    <row r="379" spans="1:10" ht="12" customHeight="1">
      <c r="A379" s="42" t="s">
        <v>32</v>
      </c>
      <c r="B379" s="43" t="s">
        <v>27</v>
      </c>
      <c r="C379" s="43" t="s">
        <v>48</v>
      </c>
      <c r="D379" s="44">
        <v>44119</v>
      </c>
      <c r="E379" s="44">
        <v>45712</v>
      </c>
      <c r="F379" s="45">
        <f t="shared" si="10"/>
        <v>1154779</v>
      </c>
      <c r="G379" s="46">
        <v>0</v>
      </c>
      <c r="H379" s="47">
        <v>170.8</v>
      </c>
      <c r="I379" s="48" t="s">
        <v>29</v>
      </c>
      <c r="J379" s="48" t="s">
        <v>30</v>
      </c>
    </row>
    <row r="380" spans="1:10" ht="12" customHeight="1">
      <c r="A380" s="42" t="s">
        <v>31</v>
      </c>
      <c r="B380" s="43" t="s">
        <v>27</v>
      </c>
      <c r="C380" s="43" t="s">
        <v>48</v>
      </c>
      <c r="D380" s="44">
        <v>44119</v>
      </c>
      <c r="E380" s="44">
        <v>45712</v>
      </c>
      <c r="F380" s="45">
        <f t="shared" si="10"/>
        <v>1826417</v>
      </c>
      <c r="G380" s="46">
        <v>0</v>
      </c>
      <c r="H380" s="47">
        <v>270.14</v>
      </c>
      <c r="I380" s="48" t="s">
        <v>29</v>
      </c>
      <c r="J380" s="48" t="s">
        <v>30</v>
      </c>
    </row>
    <row r="381" spans="1:10" ht="12" customHeight="1">
      <c r="A381" s="42" t="s">
        <v>32</v>
      </c>
      <c r="B381" s="43" t="s">
        <v>27</v>
      </c>
      <c r="C381" s="43" t="s">
        <v>48</v>
      </c>
      <c r="D381" s="44">
        <v>44119</v>
      </c>
      <c r="E381" s="44">
        <v>45712</v>
      </c>
      <c r="F381" s="45">
        <f t="shared" si="10"/>
        <v>2050747</v>
      </c>
      <c r="G381" s="46">
        <v>0</v>
      </c>
      <c r="H381" s="47">
        <v>303.32</v>
      </c>
      <c r="I381" s="48" t="s">
        <v>29</v>
      </c>
      <c r="J381" s="48" t="s">
        <v>30</v>
      </c>
    </row>
    <row r="382" spans="1:10" ht="12" customHeight="1">
      <c r="A382" s="42" t="s">
        <v>33</v>
      </c>
      <c r="B382" s="43" t="s">
        <v>27</v>
      </c>
      <c r="C382" s="43" t="s">
        <v>48</v>
      </c>
      <c r="D382" s="44">
        <v>44137</v>
      </c>
      <c r="E382" s="44">
        <v>45725</v>
      </c>
      <c r="F382" s="45">
        <f t="shared" si="10"/>
        <v>3742754</v>
      </c>
      <c r="G382" s="46">
        <v>0</v>
      </c>
      <c r="H382" s="47">
        <v>553.58000000000004</v>
      </c>
      <c r="I382" s="48" t="s">
        <v>29</v>
      </c>
      <c r="J382" s="48" t="s">
        <v>30</v>
      </c>
    </row>
    <row r="383" spans="1:10" ht="12" customHeight="1">
      <c r="A383" s="42" t="s">
        <v>33</v>
      </c>
      <c r="B383" s="43" t="s">
        <v>27</v>
      </c>
      <c r="C383" s="43" t="s">
        <v>48</v>
      </c>
      <c r="D383" s="44">
        <v>44137</v>
      </c>
      <c r="E383" s="44">
        <v>45725</v>
      </c>
      <c r="F383" s="45">
        <f t="shared" si="10"/>
        <v>6541132</v>
      </c>
      <c r="G383" s="46">
        <v>0</v>
      </c>
      <c r="H383" s="47">
        <v>967.48</v>
      </c>
      <c r="I383" s="48" t="s">
        <v>29</v>
      </c>
      <c r="J383" s="48" t="s">
        <v>30</v>
      </c>
    </row>
    <row r="384" spans="1:10" ht="12" customHeight="1">
      <c r="A384" s="42" t="s">
        <v>35</v>
      </c>
      <c r="B384" s="43" t="s">
        <v>27</v>
      </c>
      <c r="C384" s="43" t="s">
        <v>48</v>
      </c>
      <c r="D384" s="44">
        <v>44139</v>
      </c>
      <c r="E384" s="44">
        <v>45737</v>
      </c>
      <c r="F384" s="45">
        <f t="shared" si="10"/>
        <v>1249703</v>
      </c>
      <c r="G384" s="46">
        <v>0</v>
      </c>
      <c r="H384" s="47">
        <v>184.84</v>
      </c>
      <c r="I384" s="48" t="s">
        <v>29</v>
      </c>
      <c r="J384" s="48" t="s">
        <v>30</v>
      </c>
    </row>
    <row r="385" spans="1:10" ht="12" customHeight="1">
      <c r="A385" s="42" t="s">
        <v>34</v>
      </c>
      <c r="B385" s="43" t="s">
        <v>27</v>
      </c>
      <c r="C385" s="43" t="s">
        <v>48</v>
      </c>
      <c r="D385" s="44">
        <v>44137</v>
      </c>
      <c r="E385" s="44">
        <v>45737</v>
      </c>
      <c r="F385" s="45">
        <f t="shared" si="10"/>
        <v>1762187</v>
      </c>
      <c r="G385" s="46">
        <v>0</v>
      </c>
      <c r="H385" s="47">
        <v>260.64</v>
      </c>
      <c r="I385" s="48" t="s">
        <v>29</v>
      </c>
      <c r="J385" s="48" t="s">
        <v>30</v>
      </c>
    </row>
    <row r="386" spans="1:10" ht="12" customHeight="1">
      <c r="A386" s="42" t="s">
        <v>35</v>
      </c>
      <c r="B386" s="43" t="s">
        <v>27</v>
      </c>
      <c r="C386" s="43" t="s">
        <v>48</v>
      </c>
      <c r="D386" s="44">
        <v>44139</v>
      </c>
      <c r="E386" s="44">
        <v>45737</v>
      </c>
      <c r="F386" s="45">
        <f t="shared" si="10"/>
        <v>2219433</v>
      </c>
      <c r="G386" s="46">
        <v>0</v>
      </c>
      <c r="H386" s="47">
        <v>328.27</v>
      </c>
      <c r="I386" s="48" t="s">
        <v>29</v>
      </c>
      <c r="J386" s="48" t="s">
        <v>30</v>
      </c>
    </row>
    <row r="387" spans="1:10" ht="12" customHeight="1">
      <c r="A387" s="42" t="s">
        <v>34</v>
      </c>
      <c r="B387" s="43" t="s">
        <v>27</v>
      </c>
      <c r="C387" s="43" t="s">
        <v>48</v>
      </c>
      <c r="D387" s="44">
        <v>44137</v>
      </c>
      <c r="E387" s="44">
        <v>45737</v>
      </c>
      <c r="F387" s="45">
        <f t="shared" si="10"/>
        <v>3079771</v>
      </c>
      <c r="G387" s="46">
        <v>0</v>
      </c>
      <c r="H387" s="47">
        <v>455.52</v>
      </c>
      <c r="I387" s="48" t="s">
        <v>29</v>
      </c>
      <c r="J387" s="48" t="s">
        <v>30</v>
      </c>
    </row>
    <row r="388" spans="1:10" ht="12" customHeight="1">
      <c r="A388" s="53" t="s">
        <v>36</v>
      </c>
      <c r="B388" s="54" t="s">
        <v>27</v>
      </c>
      <c r="C388" s="54" t="s">
        <v>48</v>
      </c>
      <c r="D388" s="55">
        <v>44144</v>
      </c>
      <c r="E388" s="55">
        <v>45738</v>
      </c>
      <c r="F388" s="56">
        <f t="shared" si="10"/>
        <v>1622708</v>
      </c>
      <c r="G388" s="57">
        <v>0</v>
      </c>
      <c r="H388" s="58">
        <v>240.01</v>
      </c>
      <c r="I388" s="59" t="s">
        <v>29</v>
      </c>
      <c r="J388" s="48" t="s">
        <v>30</v>
      </c>
    </row>
    <row r="389" spans="1:10" ht="12" customHeight="1">
      <c r="A389" s="106" t="s">
        <v>36</v>
      </c>
      <c r="B389" s="107" t="s">
        <v>27</v>
      </c>
      <c r="C389" s="107" t="s">
        <v>48</v>
      </c>
      <c r="D389" s="108">
        <v>44144</v>
      </c>
      <c r="E389" s="108">
        <v>45738</v>
      </c>
      <c r="F389" s="109">
        <f t="shared" si="10"/>
        <v>2854832</v>
      </c>
      <c r="G389" s="110">
        <v>0</v>
      </c>
      <c r="H389" s="111">
        <v>422.25</v>
      </c>
      <c r="I389" s="112" t="s">
        <v>29</v>
      </c>
      <c r="J389" s="112" t="s">
        <v>30</v>
      </c>
    </row>
    <row r="390" spans="1:10" ht="12" customHeight="1">
      <c r="A390" s="42" t="s">
        <v>49</v>
      </c>
      <c r="B390" s="43" t="s">
        <v>27</v>
      </c>
      <c r="C390" s="43" t="s">
        <v>48</v>
      </c>
      <c r="D390" s="44">
        <v>44154</v>
      </c>
      <c r="E390" s="44">
        <v>45744</v>
      </c>
      <c r="F390" s="45">
        <f t="shared" si="10"/>
        <v>2445386</v>
      </c>
      <c r="G390" s="46">
        <v>0</v>
      </c>
      <c r="H390" s="47">
        <v>361.69</v>
      </c>
      <c r="I390" s="48" t="s">
        <v>29</v>
      </c>
      <c r="J390" s="48" t="s">
        <v>30</v>
      </c>
    </row>
    <row r="391" spans="1:10" ht="12" customHeight="1">
      <c r="A391" s="42" t="s">
        <v>49</v>
      </c>
      <c r="B391" s="43" t="s">
        <v>27</v>
      </c>
      <c r="C391" s="43" t="s">
        <v>48</v>
      </c>
      <c r="D391" s="44">
        <v>44154</v>
      </c>
      <c r="E391" s="44">
        <v>45744</v>
      </c>
      <c r="F391" s="45">
        <f t="shared" si="10"/>
        <v>4342928</v>
      </c>
      <c r="G391" s="46">
        <v>0</v>
      </c>
      <c r="H391" s="47">
        <v>642.35</v>
      </c>
      <c r="I391" s="48" t="s">
        <v>29</v>
      </c>
      <c r="J391" s="48" t="s">
        <v>30</v>
      </c>
    </row>
    <row r="392" spans="1:10" ht="12" customHeight="1">
      <c r="A392" s="42" t="s">
        <v>38</v>
      </c>
      <c r="B392" s="43" t="s">
        <v>27</v>
      </c>
      <c r="C392" s="43" t="s">
        <v>48</v>
      </c>
      <c r="D392" s="44">
        <v>44151</v>
      </c>
      <c r="E392" s="44">
        <v>45747</v>
      </c>
      <c r="F392" s="45">
        <f t="shared" si="10"/>
        <v>1622708</v>
      </c>
      <c r="G392" s="46">
        <v>0</v>
      </c>
      <c r="H392" s="47">
        <v>240.01</v>
      </c>
      <c r="I392" s="48" t="s">
        <v>29</v>
      </c>
      <c r="J392" s="48" t="s">
        <v>30</v>
      </c>
    </row>
    <row r="393" spans="1:10" ht="12" customHeight="1">
      <c r="A393" s="42" t="s">
        <v>38</v>
      </c>
      <c r="B393" s="43" t="s">
        <v>27</v>
      </c>
      <c r="C393" s="43" t="s">
        <v>48</v>
      </c>
      <c r="D393" s="44">
        <v>44151</v>
      </c>
      <c r="E393" s="44">
        <v>45747</v>
      </c>
      <c r="F393" s="45">
        <f t="shared" si="10"/>
        <v>2854832</v>
      </c>
      <c r="G393" s="46">
        <v>0</v>
      </c>
      <c r="H393" s="47">
        <v>422.25</v>
      </c>
      <c r="I393" s="48" t="s">
        <v>29</v>
      </c>
      <c r="J393" s="48" t="s">
        <v>30</v>
      </c>
    </row>
    <row r="394" spans="1:10" ht="12" customHeight="1">
      <c r="A394" s="42" t="s">
        <v>39</v>
      </c>
      <c r="B394" s="43" t="s">
        <v>27</v>
      </c>
      <c r="C394" s="43" t="s">
        <v>48</v>
      </c>
      <c r="D394" s="44">
        <v>44193</v>
      </c>
      <c r="E394" s="44">
        <v>45792</v>
      </c>
      <c r="F394" s="45">
        <f t="shared" si="10"/>
        <v>1247878</v>
      </c>
      <c r="G394" s="46">
        <v>0</v>
      </c>
      <c r="H394" s="47">
        <v>184.57</v>
      </c>
      <c r="I394" s="48" t="s">
        <v>29</v>
      </c>
      <c r="J394" s="48" t="s">
        <v>30</v>
      </c>
    </row>
    <row r="395" spans="1:10" ht="12" customHeight="1">
      <c r="A395" s="42" t="s">
        <v>39</v>
      </c>
      <c r="B395" s="43" t="s">
        <v>27</v>
      </c>
      <c r="C395" s="43" t="s">
        <v>48</v>
      </c>
      <c r="D395" s="44">
        <v>44193</v>
      </c>
      <c r="E395" s="44">
        <v>45792</v>
      </c>
      <c r="F395" s="45">
        <f t="shared" si="10"/>
        <v>2216188</v>
      </c>
      <c r="G395" s="46">
        <v>0</v>
      </c>
      <c r="H395" s="47">
        <v>327.79</v>
      </c>
      <c r="I395" s="48" t="s">
        <v>29</v>
      </c>
      <c r="J395" s="48" t="s">
        <v>30</v>
      </c>
    </row>
    <row r="396" spans="1:10" ht="12" customHeight="1">
      <c r="A396" s="42" t="s">
        <v>40</v>
      </c>
      <c r="B396" s="43" t="s">
        <v>27</v>
      </c>
      <c r="C396" s="43" t="s">
        <v>48</v>
      </c>
      <c r="D396" s="44">
        <v>44216</v>
      </c>
      <c r="E396" s="44">
        <v>45808</v>
      </c>
      <c r="F396" s="45">
        <f t="shared" si="10"/>
        <v>3654861</v>
      </c>
      <c r="G396" s="46">
        <v>0</v>
      </c>
      <c r="H396" s="47">
        <v>540.58000000000004</v>
      </c>
      <c r="I396" s="48" t="s">
        <v>29</v>
      </c>
      <c r="J396" s="48" t="s">
        <v>30</v>
      </c>
    </row>
    <row r="397" spans="1:10" ht="12" customHeight="1">
      <c r="A397" s="42" t="s">
        <v>40</v>
      </c>
      <c r="B397" s="43" t="s">
        <v>27</v>
      </c>
      <c r="C397" s="43" t="s">
        <v>48</v>
      </c>
      <c r="D397" s="44">
        <v>44216</v>
      </c>
      <c r="E397" s="44">
        <v>45808</v>
      </c>
      <c r="F397" s="45">
        <f t="shared" si="10"/>
        <v>6490763</v>
      </c>
      <c r="G397" s="46">
        <v>0</v>
      </c>
      <c r="H397" s="47">
        <v>960.03</v>
      </c>
      <c r="I397" s="48" t="s">
        <v>29</v>
      </c>
      <c r="J397" s="48" t="s">
        <v>30</v>
      </c>
    </row>
    <row r="398" spans="1:10" ht="12" customHeight="1">
      <c r="A398" s="42" t="s">
        <v>26</v>
      </c>
      <c r="B398" s="43" t="s">
        <v>27</v>
      </c>
      <c r="C398" s="43" t="s">
        <v>48</v>
      </c>
      <c r="D398" s="44">
        <v>44118</v>
      </c>
      <c r="E398" s="44">
        <v>45890</v>
      </c>
      <c r="F398" s="45">
        <f t="shared" si="10"/>
        <v>712677</v>
      </c>
      <c r="G398" s="46">
        <v>0</v>
      </c>
      <c r="H398" s="47">
        <v>105.41</v>
      </c>
      <c r="I398" s="48" t="s">
        <v>29</v>
      </c>
      <c r="J398" s="48" t="s">
        <v>30</v>
      </c>
    </row>
    <row r="399" spans="1:10" ht="12" customHeight="1">
      <c r="A399" s="42" t="s">
        <v>31</v>
      </c>
      <c r="B399" s="43" t="s">
        <v>27</v>
      </c>
      <c r="C399" s="43" t="s">
        <v>48</v>
      </c>
      <c r="D399" s="44">
        <v>44119</v>
      </c>
      <c r="E399" s="44">
        <v>45892</v>
      </c>
      <c r="F399" s="45">
        <f t="shared" si="10"/>
        <v>522558</v>
      </c>
      <c r="G399" s="46">
        <v>0</v>
      </c>
      <c r="H399" s="47">
        <v>77.290000000000006</v>
      </c>
      <c r="I399" s="48" t="s">
        <v>29</v>
      </c>
      <c r="J399" s="48" t="s">
        <v>30</v>
      </c>
    </row>
    <row r="400" spans="1:10" ht="12" customHeight="1">
      <c r="A400" s="42" t="s">
        <v>32</v>
      </c>
      <c r="B400" s="43" t="s">
        <v>27</v>
      </c>
      <c r="C400" s="43" t="s">
        <v>48</v>
      </c>
      <c r="D400" s="44">
        <v>44119</v>
      </c>
      <c r="E400" s="44">
        <v>45892</v>
      </c>
      <c r="F400" s="45">
        <f t="shared" si="10"/>
        <v>577389</v>
      </c>
      <c r="G400" s="46">
        <v>0</v>
      </c>
      <c r="H400" s="47">
        <v>85.4</v>
      </c>
      <c r="I400" s="48" t="s">
        <v>29</v>
      </c>
      <c r="J400" s="48" t="s">
        <v>30</v>
      </c>
    </row>
    <row r="401" spans="1:10" ht="12" customHeight="1">
      <c r="A401" s="42" t="s">
        <v>33</v>
      </c>
      <c r="B401" s="43" t="s">
        <v>27</v>
      </c>
      <c r="C401" s="43" t="s">
        <v>48</v>
      </c>
      <c r="D401" s="44">
        <v>44137</v>
      </c>
      <c r="E401" s="44">
        <v>45905</v>
      </c>
      <c r="F401" s="45">
        <f t="shared" si="10"/>
        <v>1871377</v>
      </c>
      <c r="G401" s="46">
        <v>0</v>
      </c>
      <c r="H401" s="47">
        <v>276.79000000000002</v>
      </c>
      <c r="I401" s="48" t="s">
        <v>29</v>
      </c>
      <c r="J401" s="48" t="s">
        <v>30</v>
      </c>
    </row>
    <row r="402" spans="1:10" ht="12" customHeight="1">
      <c r="A402" s="42" t="s">
        <v>35</v>
      </c>
      <c r="B402" s="43" t="s">
        <v>27</v>
      </c>
      <c r="C402" s="43" t="s">
        <v>48</v>
      </c>
      <c r="D402" s="44">
        <v>44139</v>
      </c>
      <c r="E402" s="44">
        <v>45917</v>
      </c>
      <c r="F402" s="45">
        <f t="shared" si="10"/>
        <v>624852</v>
      </c>
      <c r="G402" s="46">
        <v>0</v>
      </c>
      <c r="H402" s="47">
        <v>92.42</v>
      </c>
      <c r="I402" s="48" t="s">
        <v>29</v>
      </c>
      <c r="J402" s="48" t="s">
        <v>30</v>
      </c>
    </row>
    <row r="403" spans="1:10" ht="12" customHeight="1">
      <c r="A403" s="42" t="s">
        <v>34</v>
      </c>
      <c r="B403" s="43" t="s">
        <v>27</v>
      </c>
      <c r="C403" s="43" t="s">
        <v>48</v>
      </c>
      <c r="D403" s="44">
        <v>44137</v>
      </c>
      <c r="E403" s="44">
        <v>45917</v>
      </c>
      <c r="F403" s="45">
        <f t="shared" si="10"/>
        <v>881094</v>
      </c>
      <c r="G403" s="46">
        <v>0</v>
      </c>
      <c r="H403" s="47">
        <v>130.32</v>
      </c>
      <c r="I403" s="48" t="s">
        <v>29</v>
      </c>
      <c r="J403" s="48" t="s">
        <v>30</v>
      </c>
    </row>
    <row r="404" spans="1:10" ht="12" customHeight="1">
      <c r="A404" s="42" t="s">
        <v>36</v>
      </c>
      <c r="B404" s="43" t="s">
        <v>27</v>
      </c>
      <c r="C404" s="43" t="s">
        <v>48</v>
      </c>
      <c r="D404" s="44">
        <v>44144</v>
      </c>
      <c r="E404" s="44">
        <v>45918</v>
      </c>
      <c r="F404" s="45">
        <f t="shared" si="10"/>
        <v>811388</v>
      </c>
      <c r="G404" s="46">
        <v>0</v>
      </c>
      <c r="H404" s="47">
        <v>120.01</v>
      </c>
      <c r="I404" s="48" t="s">
        <v>29</v>
      </c>
      <c r="J404" s="48" t="s">
        <v>30</v>
      </c>
    </row>
    <row r="405" spans="1:10" ht="12" customHeight="1">
      <c r="A405" s="42" t="s">
        <v>49</v>
      </c>
      <c r="B405" s="43" t="s">
        <v>27</v>
      </c>
      <c r="C405" s="43" t="s">
        <v>48</v>
      </c>
      <c r="D405" s="44">
        <v>44154</v>
      </c>
      <c r="E405" s="44">
        <v>45924</v>
      </c>
      <c r="F405" s="45">
        <f t="shared" si="10"/>
        <v>1222727</v>
      </c>
      <c r="G405" s="46">
        <v>0</v>
      </c>
      <c r="H405" s="47">
        <v>180.85</v>
      </c>
      <c r="I405" s="48" t="s">
        <v>29</v>
      </c>
      <c r="J405" s="48" t="s">
        <v>30</v>
      </c>
    </row>
    <row r="406" spans="1:10" ht="12" customHeight="1">
      <c r="A406" s="42" t="s">
        <v>38</v>
      </c>
      <c r="B406" s="43" t="s">
        <v>27</v>
      </c>
      <c r="C406" s="43" t="s">
        <v>48</v>
      </c>
      <c r="D406" s="44">
        <v>44151</v>
      </c>
      <c r="E406" s="44">
        <v>45927</v>
      </c>
      <c r="F406" s="45">
        <f t="shared" si="10"/>
        <v>811388</v>
      </c>
      <c r="G406" s="46">
        <v>0</v>
      </c>
      <c r="H406" s="47">
        <v>120.01</v>
      </c>
      <c r="I406" s="48" t="s">
        <v>29</v>
      </c>
      <c r="J406" s="48" t="s">
        <v>30</v>
      </c>
    </row>
    <row r="407" spans="1:10" ht="12" customHeight="1">
      <c r="A407" s="42" t="s">
        <v>39</v>
      </c>
      <c r="B407" s="43" t="s">
        <v>27</v>
      </c>
      <c r="C407" s="43" t="s">
        <v>48</v>
      </c>
      <c r="D407" s="44">
        <v>44193</v>
      </c>
      <c r="E407" s="44">
        <v>45972</v>
      </c>
      <c r="F407" s="45">
        <f t="shared" si="10"/>
        <v>623973</v>
      </c>
      <c r="G407" s="46">
        <v>0</v>
      </c>
      <c r="H407" s="47">
        <v>92.29</v>
      </c>
      <c r="I407" s="48" t="s">
        <v>29</v>
      </c>
      <c r="J407" s="48" t="s">
        <v>30</v>
      </c>
    </row>
    <row r="408" spans="1:10" ht="12" customHeight="1">
      <c r="A408" s="42" t="s">
        <v>40</v>
      </c>
      <c r="B408" s="43" t="s">
        <v>27</v>
      </c>
      <c r="C408" s="43" t="s">
        <v>48</v>
      </c>
      <c r="D408" s="44">
        <v>44216</v>
      </c>
      <c r="E408" s="44">
        <v>45988</v>
      </c>
      <c r="F408" s="45">
        <f t="shared" si="10"/>
        <v>1827431</v>
      </c>
      <c r="G408" s="46">
        <v>0</v>
      </c>
      <c r="H408" s="47">
        <v>270.29000000000002</v>
      </c>
      <c r="I408" s="48" t="s">
        <v>29</v>
      </c>
      <c r="J408" s="48" t="s">
        <v>30</v>
      </c>
    </row>
    <row r="409" spans="1:10" ht="12" customHeight="1">
      <c r="A409" s="42" t="s">
        <v>36</v>
      </c>
      <c r="B409" s="43" t="s">
        <v>27</v>
      </c>
      <c r="C409" s="43" t="s">
        <v>48</v>
      </c>
      <c r="D409" s="44">
        <v>44144</v>
      </c>
      <c r="E409" s="44" t="s">
        <v>82</v>
      </c>
      <c r="F409" s="45">
        <f t="shared" si="10"/>
        <v>4868190</v>
      </c>
      <c r="G409" s="46">
        <v>0</v>
      </c>
      <c r="H409" s="47">
        <v>720.04</v>
      </c>
      <c r="I409" s="48" t="s">
        <v>29</v>
      </c>
      <c r="J409" s="48" t="s">
        <v>30</v>
      </c>
    </row>
    <row r="410" spans="1:10" ht="12" customHeight="1">
      <c r="A410" s="42" t="s">
        <v>36</v>
      </c>
      <c r="B410" s="43" t="s">
        <v>27</v>
      </c>
      <c r="C410" s="43" t="s">
        <v>48</v>
      </c>
      <c r="D410" s="44">
        <v>44144</v>
      </c>
      <c r="E410" s="44" t="s">
        <v>82</v>
      </c>
      <c r="F410" s="45">
        <f t="shared" si="10"/>
        <v>14274161</v>
      </c>
      <c r="G410" s="46">
        <v>0</v>
      </c>
      <c r="H410" s="47">
        <v>2111.25</v>
      </c>
      <c r="I410" s="48" t="s">
        <v>29</v>
      </c>
      <c r="J410" s="48" t="s">
        <v>30</v>
      </c>
    </row>
    <row r="411" spans="1:10" ht="12" customHeight="1">
      <c r="A411" s="42" t="s">
        <v>36</v>
      </c>
      <c r="B411" s="43" t="s">
        <v>27</v>
      </c>
      <c r="C411" s="43" t="s">
        <v>48</v>
      </c>
      <c r="D411" s="44">
        <v>44144</v>
      </c>
      <c r="E411" s="44" t="s">
        <v>83</v>
      </c>
      <c r="F411" s="45">
        <f t="shared" si="10"/>
        <v>3245483</v>
      </c>
      <c r="G411" s="46">
        <v>0</v>
      </c>
      <c r="H411" s="47">
        <v>480.03</v>
      </c>
      <c r="I411" s="48" t="s">
        <v>29</v>
      </c>
      <c r="J411" s="48" t="s">
        <v>30</v>
      </c>
    </row>
    <row r="412" spans="1:10" ht="12" customHeight="1">
      <c r="A412" s="42" t="s">
        <v>36</v>
      </c>
      <c r="B412" s="43" t="s">
        <v>27</v>
      </c>
      <c r="C412" s="43" t="s">
        <v>48</v>
      </c>
      <c r="D412" s="44">
        <v>44144</v>
      </c>
      <c r="E412" s="44" t="s">
        <v>83</v>
      </c>
      <c r="F412" s="45">
        <f t="shared" si="10"/>
        <v>8564497</v>
      </c>
      <c r="G412" s="46">
        <v>0</v>
      </c>
      <c r="H412" s="47">
        <v>1266.75</v>
      </c>
      <c r="I412" s="48" t="s">
        <v>29</v>
      </c>
      <c r="J412" s="48" t="s">
        <v>30</v>
      </c>
    </row>
    <row r="413" spans="1:10" ht="12" customHeight="1">
      <c r="A413" s="42" t="s">
        <v>36</v>
      </c>
      <c r="B413" s="43" t="s">
        <v>27</v>
      </c>
      <c r="C413" s="43" t="s">
        <v>48</v>
      </c>
      <c r="D413" s="44">
        <v>44144</v>
      </c>
      <c r="E413" s="44" t="s">
        <v>84</v>
      </c>
      <c r="F413" s="45">
        <f t="shared" si="10"/>
        <v>4056803</v>
      </c>
      <c r="G413" s="46">
        <v>0</v>
      </c>
      <c r="H413" s="47">
        <v>600.03</v>
      </c>
      <c r="I413" s="48" t="s">
        <v>29</v>
      </c>
      <c r="J413" s="48" t="s">
        <v>30</v>
      </c>
    </row>
    <row r="414" spans="1:10" ht="12" customHeight="1">
      <c r="A414" s="42" t="s">
        <v>36</v>
      </c>
      <c r="B414" s="43" t="s">
        <v>27</v>
      </c>
      <c r="C414" s="43" t="s">
        <v>48</v>
      </c>
      <c r="D414" s="44">
        <v>44144</v>
      </c>
      <c r="E414" s="44" t="s">
        <v>84</v>
      </c>
      <c r="F414" s="45">
        <f t="shared" si="10"/>
        <v>11419329</v>
      </c>
      <c r="G414" s="46">
        <v>0</v>
      </c>
      <c r="H414" s="47">
        <v>1689</v>
      </c>
      <c r="I414" s="48" t="s">
        <v>29</v>
      </c>
      <c r="J414" s="48" t="s">
        <v>30</v>
      </c>
    </row>
    <row r="415" spans="1:10" ht="12" customHeight="1">
      <c r="A415" s="42" t="s">
        <v>41</v>
      </c>
      <c r="B415" s="50" t="s">
        <v>42</v>
      </c>
      <c r="C415" s="43" t="s">
        <v>28</v>
      </c>
      <c r="D415" s="44">
        <v>44148</v>
      </c>
      <c r="E415" s="44">
        <v>44846</v>
      </c>
      <c r="F415" s="45">
        <f t="shared" si="10"/>
        <v>414600408</v>
      </c>
      <c r="G415" s="46">
        <v>0</v>
      </c>
      <c r="H415" s="47">
        <v>61322.35</v>
      </c>
      <c r="I415" s="48" t="s">
        <v>29</v>
      </c>
      <c r="J415" s="48" t="s">
        <v>30</v>
      </c>
    </row>
    <row r="416" spans="1:10" ht="12" customHeight="1">
      <c r="A416" s="42" t="s">
        <v>41</v>
      </c>
      <c r="B416" s="50" t="s">
        <v>42</v>
      </c>
      <c r="C416" s="43" t="s">
        <v>28</v>
      </c>
      <c r="D416" s="44">
        <v>44148</v>
      </c>
      <c r="E416" s="44">
        <v>45026</v>
      </c>
      <c r="F416" s="45">
        <f t="shared" si="10"/>
        <v>414600408</v>
      </c>
      <c r="G416" s="46">
        <v>0</v>
      </c>
      <c r="H416" s="47">
        <v>61322.35</v>
      </c>
      <c r="I416" s="48" t="s">
        <v>29</v>
      </c>
      <c r="J416" s="48" t="s">
        <v>30</v>
      </c>
    </row>
    <row r="417" spans="1:10" ht="12" customHeight="1">
      <c r="A417" s="42" t="s">
        <v>41</v>
      </c>
      <c r="B417" s="50" t="s">
        <v>42</v>
      </c>
      <c r="C417" s="43" t="s">
        <v>28</v>
      </c>
      <c r="D417" s="44">
        <v>44148</v>
      </c>
      <c r="E417" s="44">
        <v>45206</v>
      </c>
      <c r="F417" s="45">
        <f t="shared" si="10"/>
        <v>414600408</v>
      </c>
      <c r="G417" s="46">
        <v>0</v>
      </c>
      <c r="H417" s="47">
        <v>61322.35</v>
      </c>
      <c r="I417" s="48" t="s">
        <v>29</v>
      </c>
      <c r="J417" s="48" t="s">
        <v>30</v>
      </c>
    </row>
    <row r="418" spans="1:10" ht="12" customHeight="1">
      <c r="A418" s="42" t="s">
        <v>41</v>
      </c>
      <c r="B418" s="50" t="s">
        <v>42</v>
      </c>
      <c r="C418" s="43" t="s">
        <v>28</v>
      </c>
      <c r="D418" s="44">
        <v>44148</v>
      </c>
      <c r="E418" s="44">
        <v>45386</v>
      </c>
      <c r="F418" s="45">
        <f t="shared" si="10"/>
        <v>414600408</v>
      </c>
      <c r="G418" s="46">
        <v>0</v>
      </c>
      <c r="H418" s="47">
        <v>61322.35</v>
      </c>
      <c r="I418" s="48" t="s">
        <v>29</v>
      </c>
      <c r="J418" s="48" t="s">
        <v>30</v>
      </c>
    </row>
    <row r="419" spans="1:10" ht="12" customHeight="1">
      <c r="A419" s="42" t="s">
        <v>41</v>
      </c>
      <c r="B419" s="50" t="s">
        <v>42</v>
      </c>
      <c r="C419" s="43" t="s">
        <v>28</v>
      </c>
      <c r="D419" s="44">
        <v>44148</v>
      </c>
      <c r="E419" s="44">
        <v>45566</v>
      </c>
      <c r="F419" s="45">
        <f t="shared" si="10"/>
        <v>414600408</v>
      </c>
      <c r="G419" s="46">
        <v>0</v>
      </c>
      <c r="H419" s="47">
        <v>61322.35</v>
      </c>
      <c r="I419" s="48" t="s">
        <v>29</v>
      </c>
      <c r="J419" s="48" t="s">
        <v>30</v>
      </c>
    </row>
    <row r="420" spans="1:10" ht="12" customHeight="1">
      <c r="A420" s="42" t="s">
        <v>41</v>
      </c>
      <c r="B420" s="50" t="s">
        <v>42</v>
      </c>
      <c r="C420" s="43" t="s">
        <v>28</v>
      </c>
      <c r="D420" s="44">
        <v>44148</v>
      </c>
      <c r="E420" s="44">
        <v>45746</v>
      </c>
      <c r="F420" s="45">
        <f t="shared" si="10"/>
        <v>414600408</v>
      </c>
      <c r="G420" s="46">
        <v>0</v>
      </c>
      <c r="H420" s="47">
        <v>61322.35</v>
      </c>
      <c r="I420" s="48" t="s">
        <v>29</v>
      </c>
      <c r="J420" s="48" t="s">
        <v>30</v>
      </c>
    </row>
    <row r="421" spans="1:10" ht="12" customHeight="1">
      <c r="A421" s="42" t="s">
        <v>41</v>
      </c>
      <c r="B421" s="50" t="s">
        <v>42</v>
      </c>
      <c r="C421" s="43" t="s">
        <v>28</v>
      </c>
      <c r="D421" s="44">
        <v>44148</v>
      </c>
      <c r="E421" s="44">
        <v>45926</v>
      </c>
      <c r="F421" s="45">
        <f t="shared" si="10"/>
        <v>414600408</v>
      </c>
      <c r="G421" s="46">
        <v>0</v>
      </c>
      <c r="H421" s="47">
        <v>61322.35</v>
      </c>
      <c r="I421" s="48" t="s">
        <v>29</v>
      </c>
      <c r="J421" s="48" t="s">
        <v>30</v>
      </c>
    </row>
    <row r="422" spans="1:10" ht="12" customHeight="1">
      <c r="A422" s="42" t="s">
        <v>50</v>
      </c>
      <c r="B422" s="50" t="s">
        <v>42</v>
      </c>
      <c r="C422" s="43" t="s">
        <v>48</v>
      </c>
      <c r="D422" s="44">
        <v>44148</v>
      </c>
      <c r="E422" s="44">
        <v>44846</v>
      </c>
      <c r="F422" s="45">
        <v>14237178</v>
      </c>
      <c r="G422" s="46">
        <v>0</v>
      </c>
      <c r="H422" s="47">
        <v>2105.7199999999998</v>
      </c>
      <c r="I422" s="48" t="s">
        <v>29</v>
      </c>
      <c r="J422" s="48" t="s">
        <v>30</v>
      </c>
    </row>
    <row r="423" spans="1:10" ht="12" customHeight="1">
      <c r="A423" s="42" t="s">
        <v>50</v>
      </c>
      <c r="B423" s="50" t="s">
        <v>42</v>
      </c>
      <c r="C423" s="43" t="s">
        <v>48</v>
      </c>
      <c r="D423" s="44">
        <v>44148</v>
      </c>
      <c r="E423" s="44">
        <v>44846</v>
      </c>
      <c r="F423" s="45">
        <f t="shared" ref="F423:F437" si="11">ROUND(+G423+H423*$C$4,0)</f>
        <v>51953417</v>
      </c>
      <c r="G423" s="46">
        <v>0</v>
      </c>
      <c r="H423" s="47">
        <v>7684.28</v>
      </c>
      <c r="I423" s="48" t="s">
        <v>29</v>
      </c>
      <c r="J423" s="48" t="s">
        <v>30</v>
      </c>
    </row>
    <row r="424" spans="1:10" ht="12" customHeight="1">
      <c r="A424" s="42" t="s">
        <v>50</v>
      </c>
      <c r="B424" s="50" t="s">
        <v>42</v>
      </c>
      <c r="C424" s="43" t="s">
        <v>48</v>
      </c>
      <c r="D424" s="44">
        <v>44148</v>
      </c>
      <c r="E424" s="44">
        <v>45026</v>
      </c>
      <c r="F424" s="45">
        <f t="shared" si="11"/>
        <v>12202929</v>
      </c>
      <c r="G424" s="46">
        <v>0</v>
      </c>
      <c r="H424" s="47">
        <v>1804.9</v>
      </c>
      <c r="I424" s="48" t="s">
        <v>29</v>
      </c>
      <c r="J424" s="48" t="s">
        <v>30</v>
      </c>
    </row>
    <row r="425" spans="1:10" ht="12" customHeight="1">
      <c r="A425" s="42" t="s">
        <v>50</v>
      </c>
      <c r="B425" s="50" t="s">
        <v>42</v>
      </c>
      <c r="C425" s="43" t="s">
        <v>48</v>
      </c>
      <c r="D425" s="44">
        <v>44148</v>
      </c>
      <c r="E425" s="44">
        <v>45026</v>
      </c>
      <c r="F425" s="45">
        <f t="shared" si="11"/>
        <v>44531462</v>
      </c>
      <c r="G425" s="46">
        <v>0</v>
      </c>
      <c r="H425" s="47">
        <v>6586.52</v>
      </c>
      <c r="I425" s="48" t="s">
        <v>29</v>
      </c>
      <c r="J425" s="48" t="s">
        <v>30</v>
      </c>
    </row>
    <row r="426" spans="1:10" ht="12" customHeight="1">
      <c r="A426" s="42" t="s">
        <v>50</v>
      </c>
      <c r="B426" s="50" t="s">
        <v>42</v>
      </c>
      <c r="C426" s="43" t="s">
        <v>48</v>
      </c>
      <c r="D426" s="44">
        <v>44148</v>
      </c>
      <c r="E426" s="44">
        <v>45206</v>
      </c>
      <c r="F426" s="45">
        <f t="shared" si="11"/>
        <v>10169085</v>
      </c>
      <c r="G426" s="46">
        <v>0</v>
      </c>
      <c r="H426" s="47">
        <v>1504.08</v>
      </c>
      <c r="I426" s="48" t="s">
        <v>29</v>
      </c>
      <c r="J426" s="48" t="s">
        <v>30</v>
      </c>
    </row>
    <row r="427" spans="1:10" ht="12" customHeight="1">
      <c r="A427" s="42" t="s">
        <v>50</v>
      </c>
      <c r="B427" s="50" t="s">
        <v>42</v>
      </c>
      <c r="C427" s="43" t="s">
        <v>48</v>
      </c>
      <c r="D427" s="44">
        <v>44148</v>
      </c>
      <c r="E427" s="44">
        <v>45206</v>
      </c>
      <c r="F427" s="45">
        <f t="shared" si="11"/>
        <v>37109574</v>
      </c>
      <c r="G427" s="46">
        <v>0</v>
      </c>
      <c r="H427" s="47">
        <v>5488.77</v>
      </c>
      <c r="I427" s="48" t="s">
        <v>29</v>
      </c>
      <c r="J427" s="48" t="s">
        <v>30</v>
      </c>
    </row>
    <row r="428" spans="1:10" ht="12" customHeight="1">
      <c r="A428" s="42" t="s">
        <v>50</v>
      </c>
      <c r="B428" s="50" t="s">
        <v>42</v>
      </c>
      <c r="C428" s="43" t="s">
        <v>48</v>
      </c>
      <c r="D428" s="44">
        <v>44148</v>
      </c>
      <c r="E428" s="44">
        <v>45386</v>
      </c>
      <c r="F428" s="45">
        <f t="shared" si="11"/>
        <v>8135308</v>
      </c>
      <c r="G428" s="46">
        <v>0</v>
      </c>
      <c r="H428" s="47">
        <v>1203.27</v>
      </c>
      <c r="I428" s="48" t="s">
        <v>29</v>
      </c>
      <c r="J428" s="48" t="s">
        <v>30</v>
      </c>
    </row>
    <row r="429" spans="1:10" ht="12" customHeight="1">
      <c r="A429" s="42" t="s">
        <v>50</v>
      </c>
      <c r="B429" s="50" t="s">
        <v>42</v>
      </c>
      <c r="C429" s="43" t="s">
        <v>48</v>
      </c>
      <c r="D429" s="44">
        <v>44148</v>
      </c>
      <c r="E429" s="44">
        <v>45386</v>
      </c>
      <c r="F429" s="45">
        <f t="shared" si="11"/>
        <v>29687686</v>
      </c>
      <c r="G429" s="46">
        <v>0</v>
      </c>
      <c r="H429" s="47">
        <v>4391.0200000000004</v>
      </c>
      <c r="I429" s="48" t="s">
        <v>29</v>
      </c>
      <c r="J429" s="48" t="s">
        <v>30</v>
      </c>
    </row>
    <row r="430" spans="1:10" ht="12" customHeight="1">
      <c r="A430" s="42" t="s">
        <v>50</v>
      </c>
      <c r="B430" s="50" t="s">
        <v>42</v>
      </c>
      <c r="C430" s="43" t="s">
        <v>48</v>
      </c>
      <c r="D430" s="44">
        <v>44148</v>
      </c>
      <c r="E430" s="44">
        <v>45566</v>
      </c>
      <c r="F430" s="45">
        <f t="shared" si="11"/>
        <v>6101464</v>
      </c>
      <c r="G430" s="46">
        <v>0</v>
      </c>
      <c r="H430" s="47">
        <v>902.45</v>
      </c>
      <c r="I430" s="48" t="s">
        <v>29</v>
      </c>
      <c r="J430" s="48" t="s">
        <v>30</v>
      </c>
    </row>
    <row r="431" spans="1:10" ht="12" customHeight="1">
      <c r="A431" s="42" t="s">
        <v>50</v>
      </c>
      <c r="B431" s="50" t="s">
        <v>42</v>
      </c>
      <c r="C431" s="43" t="s">
        <v>48</v>
      </c>
      <c r="D431" s="44">
        <v>44148</v>
      </c>
      <c r="E431" s="44">
        <v>45566</v>
      </c>
      <c r="F431" s="45">
        <f t="shared" si="11"/>
        <v>22265731</v>
      </c>
      <c r="G431" s="46">
        <v>0</v>
      </c>
      <c r="H431" s="47">
        <v>3293.26</v>
      </c>
      <c r="I431" s="48" t="s">
        <v>29</v>
      </c>
      <c r="J431" s="48" t="s">
        <v>30</v>
      </c>
    </row>
    <row r="432" spans="1:10" ht="12" customHeight="1">
      <c r="A432" s="42" t="s">
        <v>50</v>
      </c>
      <c r="B432" s="50" t="s">
        <v>42</v>
      </c>
      <c r="C432" s="43" t="s">
        <v>48</v>
      </c>
      <c r="D432" s="44">
        <v>44148</v>
      </c>
      <c r="E432" s="44">
        <v>45746</v>
      </c>
      <c r="F432" s="45">
        <f t="shared" si="11"/>
        <v>4067620</v>
      </c>
      <c r="G432" s="46">
        <v>0</v>
      </c>
      <c r="H432" s="47">
        <v>601.63</v>
      </c>
      <c r="I432" s="48" t="s">
        <v>29</v>
      </c>
      <c r="J432" s="48" t="s">
        <v>30</v>
      </c>
    </row>
    <row r="433" spans="1:10" ht="12" customHeight="1">
      <c r="A433" s="42" t="s">
        <v>50</v>
      </c>
      <c r="B433" s="50" t="s">
        <v>42</v>
      </c>
      <c r="C433" s="43" t="s">
        <v>48</v>
      </c>
      <c r="D433" s="44">
        <v>44148</v>
      </c>
      <c r="E433" s="44">
        <v>45746</v>
      </c>
      <c r="F433" s="45">
        <f t="shared" si="11"/>
        <v>14843843</v>
      </c>
      <c r="G433" s="46">
        <v>0</v>
      </c>
      <c r="H433" s="47">
        <v>2195.5100000000002</v>
      </c>
      <c r="I433" s="48" t="s">
        <v>29</v>
      </c>
      <c r="J433" s="48" t="s">
        <v>30</v>
      </c>
    </row>
    <row r="434" spans="1:10" ht="12" customHeight="1">
      <c r="A434" s="42" t="s">
        <v>50</v>
      </c>
      <c r="B434" s="50" t="s">
        <v>42</v>
      </c>
      <c r="C434" s="43" t="s">
        <v>48</v>
      </c>
      <c r="D434" s="44">
        <v>44148</v>
      </c>
      <c r="E434" s="44">
        <v>45926</v>
      </c>
      <c r="F434" s="45">
        <f t="shared" si="11"/>
        <v>2033844</v>
      </c>
      <c r="G434" s="46">
        <v>0</v>
      </c>
      <c r="H434" s="47">
        <v>300.82</v>
      </c>
      <c r="I434" s="48" t="s">
        <v>29</v>
      </c>
      <c r="J434" s="48" t="s">
        <v>30</v>
      </c>
    </row>
    <row r="435" spans="1:10" ht="12" customHeight="1">
      <c r="A435" s="42" t="s">
        <v>50</v>
      </c>
      <c r="B435" s="50" t="s">
        <v>42</v>
      </c>
      <c r="C435" s="43" t="s">
        <v>48</v>
      </c>
      <c r="D435" s="44">
        <v>44148</v>
      </c>
      <c r="E435" s="44">
        <v>45926</v>
      </c>
      <c r="F435" s="45">
        <f t="shared" si="11"/>
        <v>7421888</v>
      </c>
      <c r="G435" s="46">
        <v>0</v>
      </c>
      <c r="H435" s="47">
        <v>1097.75</v>
      </c>
      <c r="I435" s="48" t="s">
        <v>29</v>
      </c>
      <c r="J435" s="48" t="s">
        <v>30</v>
      </c>
    </row>
    <row r="436" spans="1:10" ht="12" customHeight="1">
      <c r="A436" s="63">
        <v>1261369</v>
      </c>
      <c r="B436" s="64" t="s">
        <v>55</v>
      </c>
      <c r="C436" s="65" t="s">
        <v>52</v>
      </c>
      <c r="D436" s="66">
        <v>43910</v>
      </c>
      <c r="E436" s="67">
        <v>44988</v>
      </c>
      <c r="F436" s="45">
        <f t="shared" si="11"/>
        <v>497350248</v>
      </c>
      <c r="G436" s="113">
        <v>0</v>
      </c>
      <c r="H436" s="69">
        <v>73561.64</v>
      </c>
      <c r="I436" s="62" t="s">
        <v>29</v>
      </c>
      <c r="J436" s="48" t="s">
        <v>30</v>
      </c>
    </row>
    <row r="437" spans="1:10" ht="12" customHeight="1">
      <c r="A437" s="63">
        <v>1261369</v>
      </c>
      <c r="B437" s="64" t="s">
        <v>55</v>
      </c>
      <c r="C437" s="65" t="s">
        <v>56</v>
      </c>
      <c r="D437" s="66">
        <v>43910</v>
      </c>
      <c r="E437" s="67">
        <v>44988</v>
      </c>
      <c r="F437" s="45">
        <f t="shared" si="11"/>
        <v>6761000000</v>
      </c>
      <c r="G437" s="68">
        <v>0</v>
      </c>
      <c r="H437" s="69">
        <v>1000000</v>
      </c>
      <c r="I437" s="62" t="s">
        <v>29</v>
      </c>
      <c r="J437" s="48" t="s">
        <v>30</v>
      </c>
    </row>
    <row r="438" spans="1:10" ht="12" customHeight="1">
      <c r="A438" s="114"/>
      <c r="B438" s="114"/>
      <c r="C438" s="115"/>
      <c r="D438" s="116"/>
      <c r="E438" s="117" t="s">
        <v>70</v>
      </c>
      <c r="F438" s="118">
        <f>SUM(F167:F437)</f>
        <v>128499445960</v>
      </c>
      <c r="G438" s="118">
        <f>SUM(G167:G437)-1</f>
        <v>28575342466</v>
      </c>
      <c r="H438" s="119">
        <f>SUM(H167:H437)</f>
        <v>14779485.739999987</v>
      </c>
      <c r="I438" s="37"/>
      <c r="J438" s="37"/>
    </row>
    <row r="439" spans="1:10" ht="12" customHeight="1">
      <c r="A439" s="120" t="s">
        <v>71</v>
      </c>
      <c r="B439" s="121"/>
      <c r="C439" s="121"/>
      <c r="D439" s="122"/>
      <c r="E439" s="123"/>
      <c r="F439" s="124">
        <f>ROUND(+G439+H439*$C$4,0)</f>
        <v>-7658290172</v>
      </c>
      <c r="G439" s="89">
        <v>0</v>
      </c>
      <c r="H439" s="125">
        <v>-1132715.6000000001</v>
      </c>
      <c r="I439" s="37"/>
      <c r="J439" s="37"/>
    </row>
    <row r="440" spans="1:10" ht="12" customHeight="1">
      <c r="A440" s="126" t="s">
        <v>85</v>
      </c>
      <c r="B440" s="127"/>
      <c r="C440" s="127"/>
      <c r="D440" s="128"/>
      <c r="E440" s="129"/>
      <c r="F440" s="82">
        <f>ROUND(+G440+H440*$C$4,0)</f>
        <v>-3575342466</v>
      </c>
      <c r="G440" s="83">
        <v>-3575342466</v>
      </c>
      <c r="H440" s="84">
        <v>0</v>
      </c>
      <c r="I440" s="37"/>
      <c r="J440" s="37"/>
    </row>
    <row r="441" spans="1:10" ht="12" customHeight="1">
      <c r="A441" s="338"/>
      <c r="B441" s="338"/>
      <c r="C441" s="338"/>
      <c r="D441" s="338"/>
      <c r="E441" s="130" t="s">
        <v>73</v>
      </c>
      <c r="F441" s="131">
        <f>SUM(F438:F440)</f>
        <v>117265813322</v>
      </c>
      <c r="G441" s="131">
        <f>SUM(G438:G440)</f>
        <v>25000000000</v>
      </c>
      <c r="H441" s="132">
        <f>SUM(H438:H440)</f>
        <v>13646770.139999988</v>
      </c>
      <c r="I441" s="37"/>
      <c r="J441" s="37"/>
    </row>
    <row r="442" spans="1:10" ht="12" customHeight="1">
      <c r="A442" s="29" t="s">
        <v>86</v>
      </c>
      <c r="B442" s="133"/>
      <c r="C442" s="133"/>
      <c r="D442" s="33"/>
      <c r="E442" s="33"/>
      <c r="F442" s="134">
        <f>F441+F158</f>
        <v>190106013804</v>
      </c>
      <c r="G442" s="134">
        <f>G441+G158</f>
        <v>65991403545</v>
      </c>
      <c r="H442" s="135">
        <f>H441+H158</f>
        <v>18357433.789999988</v>
      </c>
      <c r="I442" s="37"/>
      <c r="J442" s="37"/>
    </row>
    <row r="443" spans="1:10" ht="28.5" customHeight="1">
      <c r="A443" s="340" t="s">
        <v>1265</v>
      </c>
      <c r="B443" s="340"/>
      <c r="C443" s="340"/>
      <c r="D443" s="340"/>
      <c r="E443" s="33"/>
      <c r="F443" s="136"/>
      <c r="G443" s="137"/>
      <c r="H443" s="138"/>
      <c r="I443" s="139"/>
      <c r="J443" s="37"/>
    </row>
    <row r="444" spans="1:10" ht="12" customHeight="1">
      <c r="A444" s="340"/>
      <c r="B444" s="340"/>
      <c r="C444" s="340"/>
      <c r="D444" s="340"/>
      <c r="E444" s="33"/>
      <c r="F444" s="140"/>
      <c r="G444" s="140"/>
      <c r="H444" s="36"/>
      <c r="I444" s="141"/>
      <c r="J444" s="142"/>
    </row>
    <row r="445" spans="1:10" ht="12" customHeight="1">
      <c r="A445" s="143"/>
      <c r="B445" s="143"/>
      <c r="C445" s="144"/>
      <c r="D445" s="145"/>
      <c r="E445" s="33"/>
      <c r="F445" s="140"/>
      <c r="G445" s="140"/>
      <c r="H445" s="36"/>
      <c r="I445" s="37"/>
      <c r="J445" s="142"/>
    </row>
    <row r="446" spans="1:10" ht="12" customHeight="1">
      <c r="A446" s="143"/>
      <c r="B446" s="143"/>
      <c r="C446" s="144"/>
      <c r="D446" s="145"/>
      <c r="E446" s="33"/>
      <c r="F446" s="146"/>
      <c r="G446" s="146"/>
      <c r="H446" s="147"/>
      <c r="I446" s="37"/>
      <c r="J446" s="37"/>
    </row>
    <row r="447" spans="1:10" ht="10.5" hidden="1" customHeight="1">
      <c r="F447" s="339"/>
      <c r="G447" s="339"/>
      <c r="I447" s="37"/>
      <c r="J447" s="37"/>
    </row>
    <row r="448" spans="1:10" ht="12" hidden="1" customHeight="1">
      <c r="F448" s="144"/>
      <c r="G448" s="144"/>
      <c r="I448" s="37"/>
      <c r="J448" s="37"/>
    </row>
    <row r="449" spans="6:10" ht="12" hidden="1" customHeight="1">
      <c r="F449" s="148"/>
      <c r="G449" s="148"/>
      <c r="I449" s="37"/>
      <c r="J449" s="37"/>
    </row>
    <row r="450" spans="6:10" ht="12" hidden="1" customHeight="1">
      <c r="F450" s="149"/>
      <c r="G450" s="150"/>
      <c r="I450" s="37"/>
      <c r="J450" s="37"/>
    </row>
    <row r="451" spans="6:10" ht="12" hidden="1" customHeight="1">
      <c r="F451" s="151"/>
      <c r="G451" s="150"/>
    </row>
    <row r="452" spans="6:10"/>
    <row r="453" spans="6:10"/>
    <row r="454" spans="6:10"/>
    <row r="455" spans="6:10"/>
    <row r="456" spans="6:10"/>
    <row r="457" spans="6:10"/>
    <row r="458" spans="6:10"/>
    <row r="459" spans="6:10"/>
    <row r="460" spans="6:10"/>
    <row r="461" spans="6:10"/>
    <row r="462" spans="6:10"/>
    <row r="463" spans="6:10"/>
    <row r="464" spans="6:10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1048576"/>
  </sheetData>
  <mergeCells count="23">
    <mergeCell ref="F447:G447"/>
    <mergeCell ref="G165:H165"/>
    <mergeCell ref="I165:I166"/>
    <mergeCell ref="J165:J166"/>
    <mergeCell ref="A441:D441"/>
    <mergeCell ref="A443:D444"/>
    <mergeCell ref="A157:E157"/>
    <mergeCell ref="A158:D158"/>
    <mergeCell ref="A165:A166"/>
    <mergeCell ref="B165:B166"/>
    <mergeCell ref="C165:C166"/>
    <mergeCell ref="D165:D166"/>
    <mergeCell ref="E165:E166"/>
    <mergeCell ref="E7:E8"/>
    <mergeCell ref="G7:H7"/>
    <mergeCell ref="I7:I8"/>
    <mergeCell ref="J7:J8"/>
    <mergeCell ref="A156:E156"/>
    <mergeCell ref="A2:B2"/>
    <mergeCell ref="A7:A8"/>
    <mergeCell ref="B7:B8"/>
    <mergeCell ref="C7:C8"/>
    <mergeCell ref="D7:D8"/>
  </mergeCells>
  <printOptions horizontalCentered="1"/>
  <pageMargins left="1.299212598425197" right="0.70866141732283472" top="1.1023622047244095" bottom="0.23622047244094491" header="0.51181102362204722" footer="0.47244094488188981"/>
  <pageSetup paperSize="14" scale="65" orientation="landscape" useFirstPageNumber="1" horizontalDpi="300" verticalDpi="300" r:id="rId1"/>
  <headerFooter>
    <oddHeader>&amp;C&amp;G</oddHeader>
    <oddFooter>&amp;R&amp;P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86"/>
  <sheetViews>
    <sheetView topLeftCell="A947" zoomScale="95" zoomScaleNormal="95" workbookViewId="0">
      <selection activeCell="A966" sqref="A966:D967"/>
    </sheetView>
  </sheetViews>
  <sheetFormatPr baseColWidth="10" defaultColWidth="11.5703125" defaultRowHeight="12.75" zeroHeight="1"/>
  <cols>
    <col min="1" max="1" width="17" style="235" customWidth="1"/>
    <col min="2" max="2" width="40.85546875" style="152" customWidth="1"/>
    <col min="3" max="3" width="27.28515625" style="153" customWidth="1"/>
    <col min="4" max="5" width="16" style="154" customWidth="1"/>
    <col min="6" max="6" width="17.42578125" style="155" customWidth="1"/>
    <col min="7" max="7" width="15.28515625" style="155" customWidth="1"/>
    <col min="8" max="8" width="14" style="156" customWidth="1"/>
    <col min="9" max="9" width="13.28515625" style="157" customWidth="1"/>
    <col min="10" max="10" width="12.7109375" style="158" customWidth="1"/>
    <col min="11" max="11" width="14.28515625" style="153" customWidth="1"/>
    <col min="12" max="12" width="16.140625" style="159" customWidth="1"/>
    <col min="13" max="1024" width="11.5703125" style="20" hidden="1"/>
    <col min="1025" max="16384" width="11.5703125" style="21"/>
  </cols>
  <sheetData>
    <row r="1" spans="1:12" s="160" customFormat="1" ht="14.1" customHeight="1">
      <c r="A1" s="13" t="str">
        <f>+Índice!C3</f>
        <v>KUROSU &amp; CIA. S.A.</v>
      </c>
      <c r="B1" s="152"/>
      <c r="C1" s="153"/>
      <c r="D1" s="154"/>
      <c r="E1" s="154"/>
      <c r="F1" s="155"/>
      <c r="G1" s="155"/>
      <c r="H1" s="156"/>
      <c r="I1" s="157"/>
      <c r="J1" s="158"/>
      <c r="K1" s="153"/>
      <c r="L1" s="159"/>
    </row>
    <row r="2" spans="1:12" ht="14.1" customHeight="1">
      <c r="A2" s="13" t="str">
        <f>+Índice!A8&amp;Índice!B8</f>
        <v>2. Deudas Comerciales según Informe del Representante Legal</v>
      </c>
      <c r="B2" s="13"/>
    </row>
    <row r="3" spans="1:12" ht="14.1" customHeight="1">
      <c r="A3" s="161" t="s">
        <v>87</v>
      </c>
      <c r="B3" s="13"/>
      <c r="C3" s="162">
        <f>Índice!C4</f>
        <v>44377</v>
      </c>
      <c r="D3" s="163"/>
    </row>
    <row r="4" spans="1:12" ht="14.1" customHeight="1">
      <c r="A4" s="161" t="s">
        <v>88</v>
      </c>
      <c r="B4" s="13"/>
      <c r="C4" s="164">
        <f>+Índice!C5</f>
        <v>6761</v>
      </c>
      <c r="D4" s="163"/>
    </row>
    <row r="5" spans="1:12" ht="14.1" customHeight="1">
      <c r="A5" s="161" t="s">
        <v>89</v>
      </c>
      <c r="B5" s="13"/>
      <c r="C5" s="164">
        <f>+Índice!C6</f>
        <v>8015</v>
      </c>
      <c r="D5" s="163"/>
    </row>
    <row r="6" spans="1:12" ht="14.1" customHeight="1">
      <c r="A6" s="13" t="s">
        <v>14</v>
      </c>
      <c r="D6" s="163"/>
    </row>
    <row r="7" spans="1:12" ht="12" customHeight="1">
      <c r="A7" s="344" t="s">
        <v>15</v>
      </c>
      <c r="B7" s="345" t="s">
        <v>90</v>
      </c>
      <c r="C7" s="344" t="s">
        <v>17</v>
      </c>
      <c r="D7" s="341" t="s">
        <v>91</v>
      </c>
      <c r="E7" s="341" t="s">
        <v>19</v>
      </c>
      <c r="F7" s="165" t="s">
        <v>20</v>
      </c>
      <c r="G7" s="343" t="s">
        <v>20</v>
      </c>
      <c r="H7" s="343"/>
      <c r="I7" s="343"/>
      <c r="J7" s="344" t="s">
        <v>21</v>
      </c>
      <c r="K7" s="344" t="s">
        <v>22</v>
      </c>
    </row>
    <row r="8" spans="1:12" ht="21.75" customHeight="1">
      <c r="A8" s="344"/>
      <c r="B8" s="345"/>
      <c r="C8" s="344"/>
      <c r="D8" s="341"/>
      <c r="E8" s="341"/>
      <c r="F8" s="166" t="s">
        <v>23</v>
      </c>
      <c r="G8" s="167" t="s">
        <v>24</v>
      </c>
      <c r="H8" s="168" t="s">
        <v>25</v>
      </c>
      <c r="I8" s="169" t="s">
        <v>92</v>
      </c>
      <c r="J8" s="344"/>
      <c r="K8" s="344"/>
    </row>
    <row r="9" spans="1:12" s="179" customFormat="1" ht="12" customHeight="1">
      <c r="A9" s="170" t="s">
        <v>93</v>
      </c>
      <c r="B9" s="171" t="s">
        <v>94</v>
      </c>
      <c r="C9" s="172" t="s">
        <v>95</v>
      </c>
      <c r="D9" s="173">
        <v>44371</v>
      </c>
      <c r="E9" s="173">
        <v>44392</v>
      </c>
      <c r="F9" s="174">
        <f t="shared" ref="F9:F72" si="0">+G9+H9*$C$4</f>
        <v>1228000</v>
      </c>
      <c r="G9" s="175">
        <v>1228000</v>
      </c>
      <c r="H9" s="176">
        <v>0</v>
      </c>
      <c r="I9" s="176">
        <v>0</v>
      </c>
      <c r="J9" s="177" t="s">
        <v>96</v>
      </c>
      <c r="K9" s="172" t="s">
        <v>30</v>
      </c>
      <c r="L9" s="178"/>
    </row>
    <row r="10" spans="1:12" s="179" customFormat="1" ht="12" customHeight="1">
      <c r="A10" s="180" t="s">
        <v>97</v>
      </c>
      <c r="B10" s="64" t="s">
        <v>94</v>
      </c>
      <c r="C10" s="181" t="s">
        <v>95</v>
      </c>
      <c r="D10" s="67">
        <v>44364</v>
      </c>
      <c r="E10" s="67">
        <v>44394</v>
      </c>
      <c r="F10" s="182">
        <f t="shared" si="0"/>
        <v>773000</v>
      </c>
      <c r="G10" s="113">
        <v>773000</v>
      </c>
      <c r="H10" s="183">
        <v>0</v>
      </c>
      <c r="I10" s="183">
        <v>0</v>
      </c>
      <c r="J10" s="184" t="s">
        <v>96</v>
      </c>
      <c r="K10" s="181" t="s">
        <v>30</v>
      </c>
      <c r="L10" s="178"/>
    </row>
    <row r="11" spans="1:12" s="179" customFormat="1" ht="12" customHeight="1">
      <c r="A11" s="180" t="s">
        <v>98</v>
      </c>
      <c r="B11" s="64" t="s">
        <v>94</v>
      </c>
      <c r="C11" s="181" t="s">
        <v>95</v>
      </c>
      <c r="D11" s="67">
        <v>44368</v>
      </c>
      <c r="E11" s="67">
        <v>44398</v>
      </c>
      <c r="F11" s="182">
        <f t="shared" si="0"/>
        <v>132000</v>
      </c>
      <c r="G11" s="113">
        <v>132000</v>
      </c>
      <c r="H11" s="183">
        <v>0</v>
      </c>
      <c r="I11" s="183">
        <v>0</v>
      </c>
      <c r="J11" s="184" t="s">
        <v>96</v>
      </c>
      <c r="K11" s="181" t="s">
        <v>30</v>
      </c>
      <c r="L11" s="178"/>
    </row>
    <row r="12" spans="1:12" s="179" customFormat="1" ht="12" customHeight="1">
      <c r="A12" s="180" t="s">
        <v>99</v>
      </c>
      <c r="B12" s="64" t="s">
        <v>94</v>
      </c>
      <c r="C12" s="181" t="s">
        <v>95</v>
      </c>
      <c r="D12" s="67">
        <v>44370</v>
      </c>
      <c r="E12" s="67">
        <v>44400</v>
      </c>
      <c r="F12" s="182">
        <f t="shared" si="0"/>
        <v>4846000</v>
      </c>
      <c r="G12" s="113">
        <v>4846000</v>
      </c>
      <c r="H12" s="183">
        <v>0</v>
      </c>
      <c r="I12" s="183">
        <v>0</v>
      </c>
      <c r="J12" s="184" t="s">
        <v>96</v>
      </c>
      <c r="K12" s="181" t="s">
        <v>30</v>
      </c>
      <c r="L12" s="178"/>
    </row>
    <row r="13" spans="1:12" s="179" customFormat="1" ht="12" customHeight="1">
      <c r="A13" s="180" t="s">
        <v>100</v>
      </c>
      <c r="B13" s="64" t="s">
        <v>94</v>
      </c>
      <c r="C13" s="181" t="s">
        <v>95</v>
      </c>
      <c r="D13" s="67">
        <v>44370</v>
      </c>
      <c r="E13" s="67">
        <v>44400</v>
      </c>
      <c r="F13" s="182">
        <f t="shared" si="0"/>
        <v>511000</v>
      </c>
      <c r="G13" s="113">
        <v>511000</v>
      </c>
      <c r="H13" s="183">
        <v>0</v>
      </c>
      <c r="I13" s="183">
        <v>0</v>
      </c>
      <c r="J13" s="184" t="s">
        <v>96</v>
      </c>
      <c r="K13" s="181" t="s">
        <v>30</v>
      </c>
      <c r="L13" s="178"/>
    </row>
    <row r="14" spans="1:12" s="179" customFormat="1" ht="12" customHeight="1">
      <c r="A14" s="180" t="s">
        <v>101</v>
      </c>
      <c r="B14" s="64" t="s">
        <v>94</v>
      </c>
      <c r="C14" s="181" t="s">
        <v>95</v>
      </c>
      <c r="D14" s="67">
        <v>44370</v>
      </c>
      <c r="E14" s="67">
        <v>44400</v>
      </c>
      <c r="F14" s="182">
        <f t="shared" si="0"/>
        <v>32000</v>
      </c>
      <c r="G14" s="113">
        <v>32000</v>
      </c>
      <c r="H14" s="183">
        <v>0</v>
      </c>
      <c r="I14" s="183">
        <v>0</v>
      </c>
      <c r="J14" s="184" t="s">
        <v>96</v>
      </c>
      <c r="K14" s="181" t="s">
        <v>30</v>
      </c>
      <c r="L14" s="178"/>
    </row>
    <row r="15" spans="1:12" s="179" customFormat="1" ht="12" customHeight="1">
      <c r="A15" s="180" t="s">
        <v>102</v>
      </c>
      <c r="B15" s="64" t="s">
        <v>94</v>
      </c>
      <c r="C15" s="181" t="s">
        <v>95</v>
      </c>
      <c r="D15" s="67">
        <v>44371</v>
      </c>
      <c r="E15" s="67">
        <v>44401</v>
      </c>
      <c r="F15" s="182">
        <f t="shared" si="0"/>
        <v>1145000</v>
      </c>
      <c r="G15" s="113">
        <v>1145000</v>
      </c>
      <c r="H15" s="183">
        <v>0</v>
      </c>
      <c r="I15" s="183">
        <v>0</v>
      </c>
      <c r="J15" s="184" t="s">
        <v>96</v>
      </c>
      <c r="K15" s="181" t="s">
        <v>30</v>
      </c>
      <c r="L15" s="178"/>
    </row>
    <row r="16" spans="1:12" s="179" customFormat="1" ht="12" customHeight="1">
      <c r="A16" s="180" t="s">
        <v>103</v>
      </c>
      <c r="B16" s="64" t="s">
        <v>94</v>
      </c>
      <c r="C16" s="181" t="s">
        <v>95</v>
      </c>
      <c r="D16" s="67">
        <v>44375</v>
      </c>
      <c r="E16" s="67">
        <v>44405</v>
      </c>
      <c r="F16" s="182">
        <f t="shared" si="0"/>
        <v>5085000</v>
      </c>
      <c r="G16" s="113">
        <v>5085000</v>
      </c>
      <c r="H16" s="183">
        <v>0</v>
      </c>
      <c r="I16" s="183">
        <v>0</v>
      </c>
      <c r="J16" s="184" t="s">
        <v>96</v>
      </c>
      <c r="K16" s="181" t="s">
        <v>30</v>
      </c>
      <c r="L16" s="178"/>
    </row>
    <row r="17" spans="1:12" s="179" customFormat="1" ht="12" customHeight="1">
      <c r="A17" s="180" t="s">
        <v>104</v>
      </c>
      <c r="B17" s="64" t="s">
        <v>94</v>
      </c>
      <c r="C17" s="181" t="s">
        <v>95</v>
      </c>
      <c r="D17" s="67">
        <v>44376</v>
      </c>
      <c r="E17" s="67">
        <v>44406</v>
      </c>
      <c r="F17" s="182">
        <f t="shared" si="0"/>
        <v>2337000</v>
      </c>
      <c r="G17" s="113">
        <v>2337000</v>
      </c>
      <c r="H17" s="69">
        <v>0</v>
      </c>
      <c r="I17" s="183">
        <v>0</v>
      </c>
      <c r="J17" s="184" t="s">
        <v>96</v>
      </c>
      <c r="K17" s="181" t="s">
        <v>30</v>
      </c>
      <c r="L17" s="178"/>
    </row>
    <row r="18" spans="1:12" s="179" customFormat="1" ht="12" customHeight="1">
      <c r="A18" s="180" t="s">
        <v>105</v>
      </c>
      <c r="B18" s="64" t="s">
        <v>106</v>
      </c>
      <c r="C18" s="181" t="s">
        <v>95</v>
      </c>
      <c r="D18" s="67">
        <v>44369</v>
      </c>
      <c r="E18" s="67">
        <v>44399</v>
      </c>
      <c r="F18" s="182">
        <f t="shared" si="0"/>
        <v>920130</v>
      </c>
      <c r="G18" s="113">
        <v>920130</v>
      </c>
      <c r="H18" s="183">
        <v>0</v>
      </c>
      <c r="I18" s="183">
        <v>0</v>
      </c>
      <c r="J18" s="184" t="s">
        <v>96</v>
      </c>
      <c r="K18" s="181" t="s">
        <v>30</v>
      </c>
      <c r="L18" s="178"/>
    </row>
    <row r="19" spans="1:12" s="179" customFormat="1" ht="12" customHeight="1">
      <c r="A19" s="180" t="s">
        <v>107</v>
      </c>
      <c r="B19" s="64" t="s">
        <v>106</v>
      </c>
      <c r="C19" s="181" t="s">
        <v>95</v>
      </c>
      <c r="D19" s="67">
        <v>44369</v>
      </c>
      <c r="E19" s="67">
        <v>44399</v>
      </c>
      <c r="F19" s="182">
        <f t="shared" si="0"/>
        <v>284000</v>
      </c>
      <c r="G19" s="113">
        <v>284000</v>
      </c>
      <c r="H19" s="69">
        <v>0</v>
      </c>
      <c r="I19" s="183">
        <v>0</v>
      </c>
      <c r="J19" s="184" t="s">
        <v>96</v>
      </c>
      <c r="K19" s="181" t="s">
        <v>30</v>
      </c>
      <c r="L19" s="178"/>
    </row>
    <row r="20" spans="1:12" s="179" customFormat="1" ht="12" customHeight="1">
      <c r="A20" s="180" t="s">
        <v>108</v>
      </c>
      <c r="B20" s="64" t="s">
        <v>106</v>
      </c>
      <c r="C20" s="181" t="s">
        <v>95</v>
      </c>
      <c r="D20" s="67">
        <v>44371</v>
      </c>
      <c r="E20" s="67">
        <v>44401</v>
      </c>
      <c r="F20" s="182">
        <f t="shared" si="0"/>
        <v>885960</v>
      </c>
      <c r="G20" s="113">
        <v>885960</v>
      </c>
      <c r="H20" s="69">
        <v>0</v>
      </c>
      <c r="I20" s="183">
        <v>0</v>
      </c>
      <c r="J20" s="184" t="s">
        <v>96</v>
      </c>
      <c r="K20" s="181" t="s">
        <v>30</v>
      </c>
      <c r="L20" s="178"/>
    </row>
    <row r="21" spans="1:12" s="179" customFormat="1" ht="12" customHeight="1">
      <c r="A21" s="180" t="s">
        <v>109</v>
      </c>
      <c r="B21" s="64" t="s">
        <v>106</v>
      </c>
      <c r="C21" s="181" t="s">
        <v>95</v>
      </c>
      <c r="D21" s="67">
        <v>44371</v>
      </c>
      <c r="E21" s="67">
        <v>44401</v>
      </c>
      <c r="F21" s="182">
        <f t="shared" si="0"/>
        <v>728200</v>
      </c>
      <c r="G21" s="113">
        <v>728200</v>
      </c>
      <c r="H21" s="69">
        <v>0</v>
      </c>
      <c r="I21" s="183">
        <v>0</v>
      </c>
      <c r="J21" s="184" t="s">
        <v>96</v>
      </c>
      <c r="K21" s="181" t="s">
        <v>30</v>
      </c>
      <c r="L21" s="178"/>
    </row>
    <row r="22" spans="1:12" s="179" customFormat="1" ht="12" customHeight="1">
      <c r="A22" s="180" t="s">
        <v>110</v>
      </c>
      <c r="B22" s="64" t="s">
        <v>106</v>
      </c>
      <c r="C22" s="181" t="s">
        <v>95</v>
      </c>
      <c r="D22" s="67">
        <v>44377</v>
      </c>
      <c r="E22" s="67">
        <v>44407</v>
      </c>
      <c r="F22" s="182">
        <f t="shared" si="0"/>
        <v>3000000</v>
      </c>
      <c r="G22" s="113">
        <v>3000000</v>
      </c>
      <c r="H22" s="183">
        <v>0</v>
      </c>
      <c r="I22" s="183">
        <v>0</v>
      </c>
      <c r="J22" s="184" t="s">
        <v>96</v>
      </c>
      <c r="K22" s="181" t="s">
        <v>30</v>
      </c>
      <c r="L22" s="178"/>
    </row>
    <row r="23" spans="1:12" s="179" customFormat="1" ht="12" customHeight="1">
      <c r="A23" s="180" t="s">
        <v>111</v>
      </c>
      <c r="B23" s="64" t="s">
        <v>112</v>
      </c>
      <c r="C23" s="181" t="s">
        <v>95</v>
      </c>
      <c r="D23" s="67">
        <v>44369</v>
      </c>
      <c r="E23" s="67">
        <v>44429</v>
      </c>
      <c r="F23" s="182">
        <f t="shared" si="0"/>
        <v>154300</v>
      </c>
      <c r="G23" s="113">
        <v>154300</v>
      </c>
      <c r="H23" s="183">
        <v>0</v>
      </c>
      <c r="I23" s="183">
        <v>0</v>
      </c>
      <c r="J23" s="184" t="s">
        <v>96</v>
      </c>
      <c r="K23" s="181" t="s">
        <v>30</v>
      </c>
      <c r="L23" s="178"/>
    </row>
    <row r="24" spans="1:12" s="179" customFormat="1" ht="12" customHeight="1">
      <c r="A24" s="180" t="s">
        <v>113</v>
      </c>
      <c r="B24" s="64" t="s">
        <v>112</v>
      </c>
      <c r="C24" s="181" t="s">
        <v>95</v>
      </c>
      <c r="D24" s="67">
        <v>44369</v>
      </c>
      <c r="E24" s="67">
        <v>44429</v>
      </c>
      <c r="F24" s="182">
        <f t="shared" si="0"/>
        <v>122400</v>
      </c>
      <c r="G24" s="113">
        <v>122400</v>
      </c>
      <c r="H24" s="69">
        <v>0</v>
      </c>
      <c r="I24" s="183">
        <v>0</v>
      </c>
      <c r="J24" s="184" t="s">
        <v>96</v>
      </c>
      <c r="K24" s="181" t="s">
        <v>30</v>
      </c>
      <c r="L24" s="178"/>
    </row>
    <row r="25" spans="1:12" s="179" customFormat="1" ht="12" customHeight="1">
      <c r="A25" s="180" t="s">
        <v>114</v>
      </c>
      <c r="B25" s="64" t="s">
        <v>115</v>
      </c>
      <c r="C25" s="181" t="s">
        <v>95</v>
      </c>
      <c r="D25" s="67">
        <v>44371</v>
      </c>
      <c r="E25" s="67">
        <v>44401</v>
      </c>
      <c r="F25" s="182">
        <f t="shared" si="0"/>
        <v>5430000</v>
      </c>
      <c r="G25" s="113">
        <v>5430000</v>
      </c>
      <c r="H25" s="183">
        <v>0</v>
      </c>
      <c r="I25" s="183">
        <v>0</v>
      </c>
      <c r="J25" s="184" t="s">
        <v>96</v>
      </c>
      <c r="K25" s="181" t="s">
        <v>30</v>
      </c>
      <c r="L25" s="178"/>
    </row>
    <row r="26" spans="1:12" s="179" customFormat="1" ht="12" customHeight="1">
      <c r="A26" s="180" t="s">
        <v>116</v>
      </c>
      <c r="B26" s="64" t="s">
        <v>115</v>
      </c>
      <c r="C26" s="181" t="s">
        <v>95</v>
      </c>
      <c r="D26" s="67">
        <v>44373</v>
      </c>
      <c r="E26" s="67">
        <v>44403</v>
      </c>
      <c r="F26" s="182">
        <f t="shared" si="0"/>
        <v>4000000</v>
      </c>
      <c r="G26" s="113">
        <v>4000000</v>
      </c>
      <c r="H26" s="69">
        <v>0</v>
      </c>
      <c r="I26" s="183">
        <v>0</v>
      </c>
      <c r="J26" s="184" t="s">
        <v>96</v>
      </c>
      <c r="K26" s="181" t="s">
        <v>30</v>
      </c>
      <c r="L26" s="178"/>
    </row>
    <row r="27" spans="1:12" s="179" customFormat="1" ht="12" customHeight="1">
      <c r="A27" s="180" t="s">
        <v>117</v>
      </c>
      <c r="B27" s="64" t="s">
        <v>118</v>
      </c>
      <c r="C27" s="181" t="s">
        <v>95</v>
      </c>
      <c r="D27" s="67">
        <v>44356</v>
      </c>
      <c r="E27" s="67">
        <v>44386</v>
      </c>
      <c r="F27" s="182">
        <f t="shared" si="0"/>
        <v>280000</v>
      </c>
      <c r="G27" s="113">
        <v>280000</v>
      </c>
      <c r="H27" s="69">
        <v>0</v>
      </c>
      <c r="I27" s="183">
        <v>0</v>
      </c>
      <c r="J27" s="184" t="s">
        <v>96</v>
      </c>
      <c r="K27" s="181" t="s">
        <v>30</v>
      </c>
      <c r="L27" s="178"/>
    </row>
    <row r="28" spans="1:12" s="179" customFormat="1" ht="12" customHeight="1">
      <c r="A28" s="180" t="s">
        <v>119</v>
      </c>
      <c r="B28" s="64" t="s">
        <v>120</v>
      </c>
      <c r="C28" s="181" t="s">
        <v>95</v>
      </c>
      <c r="D28" s="67">
        <v>44365</v>
      </c>
      <c r="E28" s="67">
        <v>44425</v>
      </c>
      <c r="F28" s="182">
        <f t="shared" si="0"/>
        <v>2173550</v>
      </c>
      <c r="G28" s="113">
        <v>2173550</v>
      </c>
      <c r="H28" s="69">
        <v>0</v>
      </c>
      <c r="I28" s="183">
        <v>0</v>
      </c>
      <c r="J28" s="184" t="s">
        <v>96</v>
      </c>
      <c r="K28" s="181" t="s">
        <v>30</v>
      </c>
      <c r="L28" s="178"/>
    </row>
    <row r="29" spans="1:12" s="179" customFormat="1" ht="12" customHeight="1">
      <c r="A29" s="180" t="s">
        <v>121</v>
      </c>
      <c r="B29" s="64" t="s">
        <v>122</v>
      </c>
      <c r="C29" s="181" t="s">
        <v>95</v>
      </c>
      <c r="D29" s="67">
        <v>44369</v>
      </c>
      <c r="E29" s="67">
        <v>44399</v>
      </c>
      <c r="F29" s="182">
        <f t="shared" si="0"/>
        <v>2000000</v>
      </c>
      <c r="G29" s="113">
        <v>2000000</v>
      </c>
      <c r="H29" s="69">
        <v>0</v>
      </c>
      <c r="I29" s="183">
        <v>0</v>
      </c>
      <c r="J29" s="184" t="s">
        <v>96</v>
      </c>
      <c r="K29" s="181" t="s">
        <v>30</v>
      </c>
      <c r="L29" s="178"/>
    </row>
    <row r="30" spans="1:12" s="179" customFormat="1" ht="12" customHeight="1">
      <c r="A30" s="180" t="s">
        <v>123</v>
      </c>
      <c r="B30" s="64" t="s">
        <v>124</v>
      </c>
      <c r="C30" s="181" t="s">
        <v>95</v>
      </c>
      <c r="D30" s="67">
        <v>44341</v>
      </c>
      <c r="E30" s="67">
        <v>44401</v>
      </c>
      <c r="F30" s="182">
        <f t="shared" si="0"/>
        <v>9000000</v>
      </c>
      <c r="G30" s="113">
        <v>9000000</v>
      </c>
      <c r="H30" s="69">
        <v>0</v>
      </c>
      <c r="I30" s="183">
        <v>0</v>
      </c>
      <c r="J30" s="184" t="s">
        <v>96</v>
      </c>
      <c r="K30" s="181" t="s">
        <v>30</v>
      </c>
      <c r="L30" s="178"/>
    </row>
    <row r="31" spans="1:12" s="179" customFormat="1" ht="12" customHeight="1">
      <c r="A31" s="180" t="s">
        <v>125</v>
      </c>
      <c r="B31" s="64" t="s">
        <v>124</v>
      </c>
      <c r="C31" s="181" t="s">
        <v>95</v>
      </c>
      <c r="D31" s="67">
        <v>44320</v>
      </c>
      <c r="E31" s="67">
        <v>44410</v>
      </c>
      <c r="F31" s="182">
        <f t="shared" si="0"/>
        <v>65000000</v>
      </c>
      <c r="G31" s="113">
        <v>65000000</v>
      </c>
      <c r="H31" s="69">
        <v>0</v>
      </c>
      <c r="I31" s="183">
        <v>0</v>
      </c>
      <c r="J31" s="184" t="s">
        <v>96</v>
      </c>
      <c r="K31" s="181" t="s">
        <v>30</v>
      </c>
      <c r="L31" s="178"/>
    </row>
    <row r="32" spans="1:12" s="179" customFormat="1" ht="12" customHeight="1">
      <c r="A32" s="180" t="s">
        <v>126</v>
      </c>
      <c r="B32" s="64" t="s">
        <v>127</v>
      </c>
      <c r="C32" s="181" t="s">
        <v>95</v>
      </c>
      <c r="D32" s="67">
        <v>44370</v>
      </c>
      <c r="E32" s="67">
        <v>44400</v>
      </c>
      <c r="F32" s="182">
        <f t="shared" si="0"/>
        <v>2283446</v>
      </c>
      <c r="G32" s="113">
        <v>2283446</v>
      </c>
      <c r="H32" s="69">
        <v>0</v>
      </c>
      <c r="I32" s="183">
        <v>0</v>
      </c>
      <c r="J32" s="184" t="s">
        <v>96</v>
      </c>
      <c r="K32" s="181" t="s">
        <v>30</v>
      </c>
      <c r="L32" s="178"/>
    </row>
    <row r="33" spans="1:12" s="179" customFormat="1" ht="12" customHeight="1">
      <c r="A33" s="180" t="s">
        <v>128</v>
      </c>
      <c r="B33" s="64" t="s">
        <v>127</v>
      </c>
      <c r="C33" s="181" t="s">
        <v>95</v>
      </c>
      <c r="D33" s="67">
        <v>44370</v>
      </c>
      <c r="E33" s="67">
        <v>44400</v>
      </c>
      <c r="F33" s="182">
        <f t="shared" si="0"/>
        <v>689624</v>
      </c>
      <c r="G33" s="113">
        <v>689624</v>
      </c>
      <c r="H33" s="69">
        <v>0</v>
      </c>
      <c r="I33" s="183">
        <v>0</v>
      </c>
      <c r="J33" s="184" t="s">
        <v>96</v>
      </c>
      <c r="K33" s="181" t="s">
        <v>30</v>
      </c>
      <c r="L33" s="178"/>
    </row>
    <row r="34" spans="1:12" s="179" customFormat="1" ht="12" customHeight="1">
      <c r="A34" s="180" t="s">
        <v>129</v>
      </c>
      <c r="B34" s="64" t="s">
        <v>127</v>
      </c>
      <c r="C34" s="181" t="s">
        <v>95</v>
      </c>
      <c r="D34" s="67">
        <v>44370</v>
      </c>
      <c r="E34" s="67">
        <v>44400</v>
      </c>
      <c r="F34" s="182">
        <f t="shared" si="0"/>
        <v>610757</v>
      </c>
      <c r="G34" s="113">
        <v>610757</v>
      </c>
      <c r="H34" s="183">
        <v>0</v>
      </c>
      <c r="I34" s="183">
        <v>0</v>
      </c>
      <c r="J34" s="184" t="s">
        <v>96</v>
      </c>
      <c r="K34" s="181" t="s">
        <v>30</v>
      </c>
      <c r="L34" s="178"/>
    </row>
    <row r="35" spans="1:12" s="179" customFormat="1" ht="12" customHeight="1">
      <c r="A35" s="180" t="s">
        <v>130</v>
      </c>
      <c r="B35" s="64" t="s">
        <v>127</v>
      </c>
      <c r="C35" s="181" t="s">
        <v>95</v>
      </c>
      <c r="D35" s="67">
        <v>44370</v>
      </c>
      <c r="E35" s="67">
        <v>44400</v>
      </c>
      <c r="F35" s="182">
        <f t="shared" si="0"/>
        <v>188100</v>
      </c>
      <c r="G35" s="113">
        <v>188100</v>
      </c>
      <c r="H35" s="183">
        <v>0</v>
      </c>
      <c r="I35" s="183">
        <v>0</v>
      </c>
      <c r="J35" s="184" t="s">
        <v>96</v>
      </c>
      <c r="K35" s="181" t="s">
        <v>30</v>
      </c>
      <c r="L35" s="178"/>
    </row>
    <row r="36" spans="1:12" s="179" customFormat="1" ht="12" customHeight="1">
      <c r="A36" s="180" t="s">
        <v>131</v>
      </c>
      <c r="B36" s="64" t="s">
        <v>127</v>
      </c>
      <c r="C36" s="181" t="s">
        <v>95</v>
      </c>
      <c r="D36" s="67">
        <v>44370</v>
      </c>
      <c r="E36" s="67">
        <v>44400</v>
      </c>
      <c r="F36" s="182">
        <f t="shared" si="0"/>
        <v>695947</v>
      </c>
      <c r="G36" s="113">
        <v>695947</v>
      </c>
      <c r="H36" s="183">
        <v>0</v>
      </c>
      <c r="I36" s="183">
        <v>0</v>
      </c>
      <c r="J36" s="184" t="s">
        <v>96</v>
      </c>
      <c r="K36" s="181" t="s">
        <v>30</v>
      </c>
      <c r="L36" s="178"/>
    </row>
    <row r="37" spans="1:12" s="179" customFormat="1" ht="12" customHeight="1">
      <c r="A37" s="180" t="s">
        <v>132</v>
      </c>
      <c r="B37" s="64" t="s">
        <v>127</v>
      </c>
      <c r="C37" s="181" t="s">
        <v>95</v>
      </c>
      <c r="D37" s="67">
        <v>44370</v>
      </c>
      <c r="E37" s="67">
        <v>44400</v>
      </c>
      <c r="F37" s="182">
        <f t="shared" si="0"/>
        <v>371866</v>
      </c>
      <c r="G37" s="113">
        <v>371866</v>
      </c>
      <c r="H37" s="183">
        <v>0</v>
      </c>
      <c r="I37" s="183">
        <v>0</v>
      </c>
      <c r="J37" s="184" t="s">
        <v>96</v>
      </c>
      <c r="K37" s="181" t="s">
        <v>30</v>
      </c>
      <c r="L37" s="178"/>
    </row>
    <row r="38" spans="1:12" s="179" customFormat="1" ht="12" customHeight="1">
      <c r="A38" s="180" t="s">
        <v>133</v>
      </c>
      <c r="B38" s="64" t="s">
        <v>127</v>
      </c>
      <c r="C38" s="181" t="s">
        <v>95</v>
      </c>
      <c r="D38" s="67">
        <v>44370</v>
      </c>
      <c r="E38" s="67">
        <v>44400</v>
      </c>
      <c r="F38" s="182">
        <f t="shared" si="0"/>
        <v>551879</v>
      </c>
      <c r="G38" s="113">
        <v>551879</v>
      </c>
      <c r="H38" s="183">
        <v>0</v>
      </c>
      <c r="I38" s="183">
        <v>0</v>
      </c>
      <c r="J38" s="184" t="s">
        <v>96</v>
      </c>
      <c r="K38" s="181" t="s">
        <v>30</v>
      </c>
      <c r="L38" s="178"/>
    </row>
    <row r="39" spans="1:12" s="179" customFormat="1" ht="12" customHeight="1">
      <c r="A39" s="180" t="s">
        <v>134</v>
      </c>
      <c r="B39" s="64" t="s">
        <v>127</v>
      </c>
      <c r="C39" s="181" t="s">
        <v>95</v>
      </c>
      <c r="D39" s="67">
        <v>44370</v>
      </c>
      <c r="E39" s="67">
        <v>44400</v>
      </c>
      <c r="F39" s="182">
        <f t="shared" si="0"/>
        <v>150480</v>
      </c>
      <c r="G39" s="113">
        <v>150480</v>
      </c>
      <c r="H39" s="183">
        <v>0</v>
      </c>
      <c r="I39" s="183">
        <v>0</v>
      </c>
      <c r="J39" s="184" t="s">
        <v>96</v>
      </c>
      <c r="K39" s="181" t="s">
        <v>30</v>
      </c>
      <c r="L39" s="178"/>
    </row>
    <row r="40" spans="1:12" s="179" customFormat="1" ht="12" customHeight="1">
      <c r="A40" s="180" t="s">
        <v>135</v>
      </c>
      <c r="B40" s="64" t="s">
        <v>127</v>
      </c>
      <c r="C40" s="181" t="s">
        <v>95</v>
      </c>
      <c r="D40" s="67">
        <v>44370</v>
      </c>
      <c r="E40" s="67">
        <v>44400</v>
      </c>
      <c r="F40" s="182">
        <f t="shared" si="0"/>
        <v>4717540</v>
      </c>
      <c r="G40" s="113">
        <v>4717540</v>
      </c>
      <c r="H40" s="183">
        <v>0</v>
      </c>
      <c r="I40" s="183">
        <v>0</v>
      </c>
      <c r="J40" s="184" t="s">
        <v>96</v>
      </c>
      <c r="K40" s="181" t="s">
        <v>30</v>
      </c>
      <c r="L40" s="178"/>
    </row>
    <row r="41" spans="1:12" s="179" customFormat="1" ht="12" customHeight="1">
      <c r="A41" s="180" t="s">
        <v>136</v>
      </c>
      <c r="B41" s="64" t="s">
        <v>127</v>
      </c>
      <c r="C41" s="181" t="s">
        <v>95</v>
      </c>
      <c r="D41" s="67">
        <v>44370</v>
      </c>
      <c r="E41" s="67">
        <v>44400</v>
      </c>
      <c r="F41" s="182">
        <f t="shared" si="0"/>
        <v>218803</v>
      </c>
      <c r="G41" s="113">
        <v>218803</v>
      </c>
      <c r="H41" s="183">
        <v>0</v>
      </c>
      <c r="I41" s="183">
        <v>0</v>
      </c>
      <c r="J41" s="184" t="s">
        <v>96</v>
      </c>
      <c r="K41" s="181" t="s">
        <v>30</v>
      </c>
      <c r="L41" s="178"/>
    </row>
    <row r="42" spans="1:12" s="179" customFormat="1" ht="12" customHeight="1">
      <c r="A42" s="180" t="s">
        <v>137</v>
      </c>
      <c r="B42" s="64" t="s">
        <v>127</v>
      </c>
      <c r="C42" s="181" t="s">
        <v>95</v>
      </c>
      <c r="D42" s="67">
        <v>44370</v>
      </c>
      <c r="E42" s="67">
        <v>44400</v>
      </c>
      <c r="F42" s="182">
        <f t="shared" si="0"/>
        <v>193042</v>
      </c>
      <c r="G42" s="113">
        <v>193042</v>
      </c>
      <c r="H42" s="183">
        <v>0</v>
      </c>
      <c r="I42" s="183">
        <v>0</v>
      </c>
      <c r="J42" s="184" t="s">
        <v>96</v>
      </c>
      <c r="K42" s="181" t="s">
        <v>30</v>
      </c>
      <c r="L42" s="178"/>
    </row>
    <row r="43" spans="1:12" s="179" customFormat="1" ht="12" customHeight="1">
      <c r="A43" s="180" t="s">
        <v>138</v>
      </c>
      <c r="B43" s="64" t="s">
        <v>139</v>
      </c>
      <c r="C43" s="181" t="s">
        <v>95</v>
      </c>
      <c r="D43" s="67">
        <v>44375</v>
      </c>
      <c r="E43" s="67">
        <v>44405</v>
      </c>
      <c r="F43" s="182">
        <f t="shared" si="0"/>
        <v>3000000</v>
      </c>
      <c r="G43" s="113">
        <v>3000000</v>
      </c>
      <c r="H43" s="183">
        <v>0</v>
      </c>
      <c r="I43" s="183">
        <v>0</v>
      </c>
      <c r="J43" s="184" t="s">
        <v>96</v>
      </c>
      <c r="K43" s="181" t="s">
        <v>30</v>
      </c>
      <c r="L43" s="178"/>
    </row>
    <row r="44" spans="1:12" s="179" customFormat="1" ht="12" customHeight="1">
      <c r="A44" s="180" t="s">
        <v>140</v>
      </c>
      <c r="B44" s="64" t="s">
        <v>141</v>
      </c>
      <c r="C44" s="181" t="s">
        <v>95</v>
      </c>
      <c r="D44" s="67">
        <v>44361</v>
      </c>
      <c r="E44" s="67">
        <v>44391</v>
      </c>
      <c r="F44" s="182">
        <f t="shared" si="0"/>
        <v>810000</v>
      </c>
      <c r="G44" s="113">
        <v>810000</v>
      </c>
      <c r="H44" s="183">
        <v>0</v>
      </c>
      <c r="I44" s="183">
        <v>0</v>
      </c>
      <c r="J44" s="184" t="s">
        <v>96</v>
      </c>
      <c r="K44" s="181" t="s">
        <v>30</v>
      </c>
      <c r="L44" s="178"/>
    </row>
    <row r="45" spans="1:12" s="179" customFormat="1" ht="12" customHeight="1">
      <c r="A45" s="180" t="s">
        <v>142</v>
      </c>
      <c r="B45" s="64" t="s">
        <v>141</v>
      </c>
      <c r="C45" s="181" t="s">
        <v>95</v>
      </c>
      <c r="D45" s="67">
        <v>44334</v>
      </c>
      <c r="E45" s="67">
        <v>44394</v>
      </c>
      <c r="F45" s="182">
        <f t="shared" si="0"/>
        <v>2250000</v>
      </c>
      <c r="G45" s="113">
        <v>2250000</v>
      </c>
      <c r="H45" s="69">
        <v>0</v>
      </c>
      <c r="I45" s="183">
        <v>0</v>
      </c>
      <c r="J45" s="184" t="s">
        <v>96</v>
      </c>
      <c r="K45" s="181" t="s">
        <v>30</v>
      </c>
      <c r="L45" s="178"/>
    </row>
    <row r="46" spans="1:12" s="179" customFormat="1" ht="12" customHeight="1">
      <c r="A46" s="180" t="s">
        <v>143</v>
      </c>
      <c r="B46" s="64" t="s">
        <v>144</v>
      </c>
      <c r="C46" s="181" t="s">
        <v>95</v>
      </c>
      <c r="D46" s="67">
        <v>44365</v>
      </c>
      <c r="E46" s="67">
        <v>44395</v>
      </c>
      <c r="F46" s="182">
        <f t="shared" si="0"/>
        <v>1200000</v>
      </c>
      <c r="G46" s="113">
        <v>1200000</v>
      </c>
      <c r="H46" s="69">
        <v>0</v>
      </c>
      <c r="I46" s="183">
        <v>0</v>
      </c>
      <c r="J46" s="184" t="s">
        <v>96</v>
      </c>
      <c r="K46" s="181" t="s">
        <v>30</v>
      </c>
      <c r="L46" s="178"/>
    </row>
    <row r="47" spans="1:12" s="179" customFormat="1" ht="12" customHeight="1">
      <c r="A47" s="180" t="s">
        <v>145</v>
      </c>
      <c r="B47" s="64" t="s">
        <v>144</v>
      </c>
      <c r="C47" s="181" t="s">
        <v>95</v>
      </c>
      <c r="D47" s="67">
        <v>44368</v>
      </c>
      <c r="E47" s="67">
        <v>44398</v>
      </c>
      <c r="F47" s="182">
        <f t="shared" si="0"/>
        <v>3500000</v>
      </c>
      <c r="G47" s="113">
        <v>3500000</v>
      </c>
      <c r="H47" s="69">
        <v>0</v>
      </c>
      <c r="I47" s="183">
        <v>0</v>
      </c>
      <c r="J47" s="184" t="s">
        <v>96</v>
      </c>
      <c r="K47" s="181" t="s">
        <v>30</v>
      </c>
      <c r="L47" s="178"/>
    </row>
    <row r="48" spans="1:12" s="179" customFormat="1" ht="12" customHeight="1">
      <c r="A48" s="180" t="s">
        <v>146</v>
      </c>
      <c r="B48" s="64" t="s">
        <v>144</v>
      </c>
      <c r="C48" s="181" t="s">
        <v>95</v>
      </c>
      <c r="D48" s="67">
        <v>44371</v>
      </c>
      <c r="E48" s="67">
        <v>44401</v>
      </c>
      <c r="F48" s="182">
        <f t="shared" si="0"/>
        <v>1300000</v>
      </c>
      <c r="G48" s="113">
        <v>1300000</v>
      </c>
      <c r="H48" s="183">
        <v>0</v>
      </c>
      <c r="I48" s="183">
        <v>0</v>
      </c>
      <c r="J48" s="184" t="s">
        <v>96</v>
      </c>
      <c r="K48" s="181" t="s">
        <v>30</v>
      </c>
      <c r="L48" s="178"/>
    </row>
    <row r="49" spans="1:12" s="179" customFormat="1" ht="12" customHeight="1">
      <c r="A49" s="180" t="s">
        <v>147</v>
      </c>
      <c r="B49" s="64" t="s">
        <v>144</v>
      </c>
      <c r="C49" s="181" t="s">
        <v>95</v>
      </c>
      <c r="D49" s="67">
        <v>44371</v>
      </c>
      <c r="E49" s="67">
        <v>44401</v>
      </c>
      <c r="F49" s="182">
        <f t="shared" si="0"/>
        <v>500000</v>
      </c>
      <c r="G49" s="113">
        <v>500000</v>
      </c>
      <c r="H49" s="183">
        <v>0</v>
      </c>
      <c r="I49" s="183">
        <v>0</v>
      </c>
      <c r="J49" s="184" t="s">
        <v>96</v>
      </c>
      <c r="K49" s="181" t="s">
        <v>30</v>
      </c>
      <c r="L49" s="178"/>
    </row>
    <row r="50" spans="1:12" s="179" customFormat="1" ht="12" customHeight="1">
      <c r="A50" s="180" t="s">
        <v>148</v>
      </c>
      <c r="B50" s="64" t="s">
        <v>144</v>
      </c>
      <c r="C50" s="181" t="s">
        <v>95</v>
      </c>
      <c r="D50" s="67">
        <v>44371</v>
      </c>
      <c r="E50" s="67">
        <v>44401</v>
      </c>
      <c r="F50" s="182">
        <f t="shared" si="0"/>
        <v>600000</v>
      </c>
      <c r="G50" s="113">
        <v>600000</v>
      </c>
      <c r="H50" s="69">
        <v>0</v>
      </c>
      <c r="I50" s="183">
        <v>0</v>
      </c>
      <c r="J50" s="184" t="s">
        <v>96</v>
      </c>
      <c r="K50" s="181" t="s">
        <v>30</v>
      </c>
      <c r="L50" s="178"/>
    </row>
    <row r="51" spans="1:12" s="179" customFormat="1" ht="12" customHeight="1">
      <c r="A51" s="180" t="s">
        <v>149</v>
      </c>
      <c r="B51" s="64" t="s">
        <v>150</v>
      </c>
      <c r="C51" s="181" t="s">
        <v>95</v>
      </c>
      <c r="D51" s="67">
        <v>44365</v>
      </c>
      <c r="E51" s="67">
        <v>44395</v>
      </c>
      <c r="F51" s="182">
        <f t="shared" si="0"/>
        <v>1770000</v>
      </c>
      <c r="G51" s="113">
        <v>1770000</v>
      </c>
      <c r="H51" s="69">
        <v>0</v>
      </c>
      <c r="I51" s="183">
        <v>0</v>
      </c>
      <c r="J51" s="184" t="s">
        <v>96</v>
      </c>
      <c r="K51" s="181" t="s">
        <v>30</v>
      </c>
      <c r="L51" s="178"/>
    </row>
    <row r="52" spans="1:12" s="179" customFormat="1" ht="12" customHeight="1">
      <c r="A52" s="180" t="s">
        <v>151</v>
      </c>
      <c r="B52" s="64" t="s">
        <v>152</v>
      </c>
      <c r="C52" s="181" t="s">
        <v>95</v>
      </c>
      <c r="D52" s="67">
        <v>44337</v>
      </c>
      <c r="E52" s="67">
        <v>44408</v>
      </c>
      <c r="F52" s="182">
        <f t="shared" si="0"/>
        <v>1260000</v>
      </c>
      <c r="G52" s="113">
        <v>1260000</v>
      </c>
      <c r="H52" s="69">
        <v>0</v>
      </c>
      <c r="I52" s="183">
        <v>0</v>
      </c>
      <c r="J52" s="184" t="s">
        <v>96</v>
      </c>
      <c r="K52" s="181" t="s">
        <v>30</v>
      </c>
      <c r="L52" s="178"/>
    </row>
    <row r="53" spans="1:12" s="179" customFormat="1" ht="12" customHeight="1">
      <c r="A53" s="180" t="s">
        <v>153</v>
      </c>
      <c r="B53" s="64" t="s">
        <v>152</v>
      </c>
      <c r="C53" s="181" t="s">
        <v>95</v>
      </c>
      <c r="D53" s="67">
        <v>44354</v>
      </c>
      <c r="E53" s="67">
        <v>44408</v>
      </c>
      <c r="F53" s="182">
        <f t="shared" si="0"/>
        <v>1750000</v>
      </c>
      <c r="G53" s="113">
        <v>1750000</v>
      </c>
      <c r="H53" s="69">
        <v>0</v>
      </c>
      <c r="I53" s="183">
        <v>0</v>
      </c>
      <c r="J53" s="184" t="s">
        <v>96</v>
      </c>
      <c r="K53" s="181" t="s">
        <v>30</v>
      </c>
      <c r="L53" s="178"/>
    </row>
    <row r="54" spans="1:12" s="179" customFormat="1" ht="12" customHeight="1">
      <c r="A54" s="180" t="s">
        <v>154</v>
      </c>
      <c r="B54" s="64" t="s">
        <v>152</v>
      </c>
      <c r="C54" s="181" t="s">
        <v>95</v>
      </c>
      <c r="D54" s="67">
        <v>44362</v>
      </c>
      <c r="E54" s="67">
        <v>44408</v>
      </c>
      <c r="F54" s="182">
        <f t="shared" si="0"/>
        <v>4410000</v>
      </c>
      <c r="G54" s="113">
        <v>4410000</v>
      </c>
      <c r="H54" s="69">
        <v>0</v>
      </c>
      <c r="I54" s="183">
        <v>0</v>
      </c>
      <c r="J54" s="184" t="s">
        <v>96</v>
      </c>
      <c r="K54" s="181" t="s">
        <v>30</v>
      </c>
      <c r="L54" s="178"/>
    </row>
    <row r="55" spans="1:12" s="179" customFormat="1" ht="12" customHeight="1">
      <c r="A55" s="180" t="s">
        <v>155</v>
      </c>
      <c r="B55" s="64" t="s">
        <v>152</v>
      </c>
      <c r="C55" s="181" t="s">
        <v>95</v>
      </c>
      <c r="D55" s="67">
        <v>44323</v>
      </c>
      <c r="E55" s="67">
        <v>44503</v>
      </c>
      <c r="F55" s="182">
        <f t="shared" si="0"/>
        <v>2520000</v>
      </c>
      <c r="G55" s="113">
        <v>2520000</v>
      </c>
      <c r="H55" s="69">
        <v>0</v>
      </c>
      <c r="I55" s="183">
        <v>0</v>
      </c>
      <c r="J55" s="184" t="s">
        <v>96</v>
      </c>
      <c r="K55" s="181" t="s">
        <v>30</v>
      </c>
      <c r="L55" s="178"/>
    </row>
    <row r="56" spans="1:12" s="179" customFormat="1" ht="12" customHeight="1">
      <c r="A56" s="180" t="s">
        <v>156</v>
      </c>
      <c r="B56" s="64" t="s">
        <v>152</v>
      </c>
      <c r="C56" s="181" t="s">
        <v>95</v>
      </c>
      <c r="D56" s="67">
        <v>44323</v>
      </c>
      <c r="E56" s="67">
        <v>44503</v>
      </c>
      <c r="F56" s="182">
        <f t="shared" si="0"/>
        <v>2520000</v>
      </c>
      <c r="G56" s="113">
        <v>2520000</v>
      </c>
      <c r="H56" s="69">
        <v>0</v>
      </c>
      <c r="I56" s="183">
        <v>0</v>
      </c>
      <c r="J56" s="184" t="s">
        <v>96</v>
      </c>
      <c r="K56" s="181" t="s">
        <v>30</v>
      </c>
      <c r="L56" s="178"/>
    </row>
    <row r="57" spans="1:12" s="179" customFormat="1" ht="12" customHeight="1">
      <c r="A57" s="180" t="s">
        <v>157</v>
      </c>
      <c r="B57" s="64" t="s">
        <v>152</v>
      </c>
      <c r="C57" s="181" t="s">
        <v>95</v>
      </c>
      <c r="D57" s="67">
        <v>44327</v>
      </c>
      <c r="E57" s="67">
        <v>44507</v>
      </c>
      <c r="F57" s="182">
        <f t="shared" si="0"/>
        <v>3920000</v>
      </c>
      <c r="G57" s="113">
        <v>3920000</v>
      </c>
      <c r="H57" s="69">
        <v>0</v>
      </c>
      <c r="I57" s="183">
        <v>0</v>
      </c>
      <c r="J57" s="184" t="s">
        <v>96</v>
      </c>
      <c r="K57" s="181" t="s">
        <v>30</v>
      </c>
      <c r="L57" s="178"/>
    </row>
    <row r="58" spans="1:12" s="179" customFormat="1" ht="12" customHeight="1">
      <c r="A58" s="180" t="s">
        <v>158</v>
      </c>
      <c r="B58" s="64" t="s">
        <v>152</v>
      </c>
      <c r="C58" s="181" t="s">
        <v>95</v>
      </c>
      <c r="D58" s="67">
        <v>44329</v>
      </c>
      <c r="E58" s="67">
        <v>44509</v>
      </c>
      <c r="F58" s="182">
        <f t="shared" si="0"/>
        <v>1500000</v>
      </c>
      <c r="G58" s="113">
        <v>1500000</v>
      </c>
      <c r="H58" s="69">
        <v>0</v>
      </c>
      <c r="I58" s="183">
        <v>0</v>
      </c>
      <c r="J58" s="184" t="s">
        <v>96</v>
      </c>
      <c r="K58" s="181" t="s">
        <v>30</v>
      </c>
      <c r="L58" s="178"/>
    </row>
    <row r="59" spans="1:12" s="179" customFormat="1" ht="12" customHeight="1">
      <c r="A59" s="180" t="s">
        <v>159</v>
      </c>
      <c r="B59" s="64" t="s">
        <v>152</v>
      </c>
      <c r="C59" s="181" t="s">
        <v>95</v>
      </c>
      <c r="D59" s="67">
        <v>44329</v>
      </c>
      <c r="E59" s="67">
        <v>44509</v>
      </c>
      <c r="F59" s="182">
        <f t="shared" si="0"/>
        <v>2100000</v>
      </c>
      <c r="G59" s="113">
        <v>2100000</v>
      </c>
      <c r="H59" s="69">
        <v>0</v>
      </c>
      <c r="I59" s="183">
        <v>0</v>
      </c>
      <c r="J59" s="184" t="s">
        <v>96</v>
      </c>
      <c r="K59" s="181" t="s">
        <v>30</v>
      </c>
      <c r="L59" s="178"/>
    </row>
    <row r="60" spans="1:12" s="179" customFormat="1" ht="12" customHeight="1">
      <c r="A60" s="180" t="s">
        <v>160</v>
      </c>
      <c r="B60" s="64" t="s">
        <v>152</v>
      </c>
      <c r="C60" s="181" t="s">
        <v>95</v>
      </c>
      <c r="D60" s="67">
        <v>44329</v>
      </c>
      <c r="E60" s="67">
        <v>44509</v>
      </c>
      <c r="F60" s="182">
        <f t="shared" si="0"/>
        <v>1610000</v>
      </c>
      <c r="G60" s="113">
        <v>1610000</v>
      </c>
      <c r="H60" s="183">
        <v>0</v>
      </c>
      <c r="I60" s="183">
        <v>0</v>
      </c>
      <c r="J60" s="184" t="s">
        <v>96</v>
      </c>
      <c r="K60" s="181" t="s">
        <v>30</v>
      </c>
      <c r="L60" s="178"/>
    </row>
    <row r="61" spans="1:12" s="179" customFormat="1" ht="12" customHeight="1">
      <c r="A61" s="180" t="s">
        <v>161</v>
      </c>
      <c r="B61" s="64" t="s">
        <v>152</v>
      </c>
      <c r="C61" s="181" t="s">
        <v>95</v>
      </c>
      <c r="D61" s="67">
        <v>44329</v>
      </c>
      <c r="E61" s="67">
        <v>44509</v>
      </c>
      <c r="F61" s="182">
        <f t="shared" si="0"/>
        <v>1260000</v>
      </c>
      <c r="G61" s="113">
        <v>1260000</v>
      </c>
      <c r="H61" s="69">
        <v>0</v>
      </c>
      <c r="I61" s="183">
        <v>0</v>
      </c>
      <c r="J61" s="184" t="s">
        <v>96</v>
      </c>
      <c r="K61" s="181" t="s">
        <v>30</v>
      </c>
      <c r="L61" s="178"/>
    </row>
    <row r="62" spans="1:12" s="179" customFormat="1" ht="12" customHeight="1">
      <c r="A62" s="180" t="s">
        <v>162</v>
      </c>
      <c r="B62" s="64" t="s">
        <v>152</v>
      </c>
      <c r="C62" s="181" t="s">
        <v>95</v>
      </c>
      <c r="D62" s="67">
        <v>44334</v>
      </c>
      <c r="E62" s="67">
        <v>44514</v>
      </c>
      <c r="F62" s="182">
        <f t="shared" si="0"/>
        <v>7140000</v>
      </c>
      <c r="G62" s="113">
        <v>7140000</v>
      </c>
      <c r="H62" s="69">
        <v>0</v>
      </c>
      <c r="I62" s="183">
        <v>0</v>
      </c>
      <c r="J62" s="184" t="s">
        <v>96</v>
      </c>
      <c r="K62" s="181" t="s">
        <v>30</v>
      </c>
      <c r="L62" s="178"/>
    </row>
    <row r="63" spans="1:12" s="179" customFormat="1" ht="12" customHeight="1">
      <c r="A63" s="180" t="s">
        <v>163</v>
      </c>
      <c r="B63" s="64" t="s">
        <v>152</v>
      </c>
      <c r="C63" s="181" t="s">
        <v>95</v>
      </c>
      <c r="D63" s="67">
        <v>44334</v>
      </c>
      <c r="E63" s="67">
        <v>44514</v>
      </c>
      <c r="F63" s="182">
        <f t="shared" si="0"/>
        <v>3230000</v>
      </c>
      <c r="G63" s="113">
        <v>3230000</v>
      </c>
      <c r="H63" s="69">
        <v>0</v>
      </c>
      <c r="I63" s="183">
        <v>0</v>
      </c>
      <c r="J63" s="184" t="s">
        <v>96</v>
      </c>
      <c r="K63" s="181" t="s">
        <v>30</v>
      </c>
      <c r="L63" s="178"/>
    </row>
    <row r="64" spans="1:12" s="179" customFormat="1" ht="12" customHeight="1">
      <c r="A64" s="180" t="s">
        <v>164</v>
      </c>
      <c r="B64" s="64" t="s">
        <v>152</v>
      </c>
      <c r="C64" s="181" t="s">
        <v>95</v>
      </c>
      <c r="D64" s="67">
        <v>44334</v>
      </c>
      <c r="E64" s="67">
        <v>44514</v>
      </c>
      <c r="F64" s="182">
        <f t="shared" si="0"/>
        <v>2660000</v>
      </c>
      <c r="G64" s="113">
        <v>2660000</v>
      </c>
      <c r="H64" s="69">
        <v>0</v>
      </c>
      <c r="I64" s="183">
        <v>0</v>
      </c>
      <c r="J64" s="184" t="s">
        <v>96</v>
      </c>
      <c r="K64" s="181" t="s">
        <v>30</v>
      </c>
      <c r="L64" s="178"/>
    </row>
    <row r="65" spans="1:12" s="179" customFormat="1" ht="12" customHeight="1">
      <c r="A65" s="180" t="s">
        <v>165</v>
      </c>
      <c r="B65" s="64" t="s">
        <v>152</v>
      </c>
      <c r="C65" s="181" t="s">
        <v>95</v>
      </c>
      <c r="D65" s="67">
        <v>44334</v>
      </c>
      <c r="E65" s="67">
        <v>44514</v>
      </c>
      <c r="F65" s="182">
        <f t="shared" si="0"/>
        <v>3780000</v>
      </c>
      <c r="G65" s="113">
        <v>3780000</v>
      </c>
      <c r="H65" s="69">
        <v>0</v>
      </c>
      <c r="I65" s="183">
        <v>0</v>
      </c>
      <c r="J65" s="184" t="s">
        <v>96</v>
      </c>
      <c r="K65" s="181" t="s">
        <v>30</v>
      </c>
      <c r="L65" s="178"/>
    </row>
    <row r="66" spans="1:12" s="179" customFormat="1" ht="12" customHeight="1">
      <c r="A66" s="180" t="s">
        <v>166</v>
      </c>
      <c r="B66" s="64" t="s">
        <v>152</v>
      </c>
      <c r="C66" s="181" t="s">
        <v>95</v>
      </c>
      <c r="D66" s="67">
        <v>44334</v>
      </c>
      <c r="E66" s="67">
        <v>44514</v>
      </c>
      <c r="F66" s="182">
        <f t="shared" si="0"/>
        <v>783000</v>
      </c>
      <c r="G66" s="113">
        <v>783000</v>
      </c>
      <c r="H66" s="69">
        <v>0</v>
      </c>
      <c r="I66" s="183">
        <v>0</v>
      </c>
      <c r="J66" s="184" t="s">
        <v>96</v>
      </c>
      <c r="K66" s="181" t="s">
        <v>30</v>
      </c>
      <c r="L66" s="178"/>
    </row>
    <row r="67" spans="1:12" s="179" customFormat="1" ht="12" customHeight="1">
      <c r="A67" s="180" t="s">
        <v>167</v>
      </c>
      <c r="B67" s="64" t="s">
        <v>152</v>
      </c>
      <c r="C67" s="181" t="s">
        <v>95</v>
      </c>
      <c r="D67" s="67">
        <v>44334</v>
      </c>
      <c r="E67" s="67">
        <v>44514</v>
      </c>
      <c r="F67" s="182">
        <f t="shared" si="0"/>
        <v>3080000</v>
      </c>
      <c r="G67" s="113">
        <v>3080000</v>
      </c>
      <c r="H67" s="69">
        <v>0</v>
      </c>
      <c r="I67" s="183">
        <v>0</v>
      </c>
      <c r="J67" s="184" t="s">
        <v>96</v>
      </c>
      <c r="K67" s="181" t="s">
        <v>30</v>
      </c>
      <c r="L67" s="178"/>
    </row>
    <row r="68" spans="1:12" s="179" customFormat="1" ht="12" customHeight="1">
      <c r="A68" s="180" t="s">
        <v>168</v>
      </c>
      <c r="B68" s="64" t="s">
        <v>152</v>
      </c>
      <c r="C68" s="181" t="s">
        <v>95</v>
      </c>
      <c r="D68" s="67">
        <v>44337</v>
      </c>
      <c r="E68" s="67">
        <v>44517</v>
      </c>
      <c r="F68" s="182">
        <f t="shared" si="0"/>
        <v>4130000</v>
      </c>
      <c r="G68" s="113">
        <v>4130000</v>
      </c>
      <c r="H68" s="69">
        <v>0</v>
      </c>
      <c r="I68" s="183">
        <v>0</v>
      </c>
      <c r="J68" s="184" t="s">
        <v>96</v>
      </c>
      <c r="K68" s="181" t="s">
        <v>30</v>
      </c>
      <c r="L68" s="178"/>
    </row>
    <row r="69" spans="1:12" s="179" customFormat="1" ht="12" customHeight="1">
      <c r="A69" s="180" t="s">
        <v>169</v>
      </c>
      <c r="B69" s="64" t="s">
        <v>152</v>
      </c>
      <c r="C69" s="181" t="s">
        <v>95</v>
      </c>
      <c r="D69" s="67">
        <v>44337</v>
      </c>
      <c r="E69" s="67">
        <v>44517</v>
      </c>
      <c r="F69" s="182">
        <f t="shared" si="0"/>
        <v>6800000</v>
      </c>
      <c r="G69" s="113">
        <v>6800000</v>
      </c>
      <c r="H69" s="69">
        <v>0</v>
      </c>
      <c r="I69" s="183">
        <v>0</v>
      </c>
      <c r="J69" s="184" t="s">
        <v>96</v>
      </c>
      <c r="K69" s="181" t="s">
        <v>30</v>
      </c>
      <c r="L69" s="178"/>
    </row>
    <row r="70" spans="1:12" s="179" customFormat="1" ht="12" customHeight="1">
      <c r="A70" s="180" t="s">
        <v>170</v>
      </c>
      <c r="B70" s="64" t="s">
        <v>152</v>
      </c>
      <c r="C70" s="181" t="s">
        <v>95</v>
      </c>
      <c r="D70" s="67">
        <v>44337</v>
      </c>
      <c r="E70" s="67">
        <v>44517</v>
      </c>
      <c r="F70" s="182">
        <f t="shared" si="0"/>
        <v>5320000</v>
      </c>
      <c r="G70" s="113">
        <v>5320000</v>
      </c>
      <c r="H70" s="69">
        <v>0</v>
      </c>
      <c r="I70" s="183">
        <v>0</v>
      </c>
      <c r="J70" s="184" t="s">
        <v>96</v>
      </c>
      <c r="K70" s="181" t="s">
        <v>30</v>
      </c>
      <c r="L70" s="178"/>
    </row>
    <row r="71" spans="1:12" s="179" customFormat="1" ht="12" customHeight="1">
      <c r="A71" s="180" t="s">
        <v>171</v>
      </c>
      <c r="B71" s="64" t="s">
        <v>152</v>
      </c>
      <c r="C71" s="181" t="s">
        <v>95</v>
      </c>
      <c r="D71" s="67">
        <v>44337</v>
      </c>
      <c r="E71" s="67">
        <v>44517</v>
      </c>
      <c r="F71" s="182">
        <f t="shared" si="0"/>
        <v>1700000</v>
      </c>
      <c r="G71" s="113">
        <v>1700000</v>
      </c>
      <c r="H71" s="69">
        <v>0</v>
      </c>
      <c r="I71" s="183">
        <v>0</v>
      </c>
      <c r="J71" s="184" t="s">
        <v>96</v>
      </c>
      <c r="K71" s="181" t="s">
        <v>30</v>
      </c>
      <c r="L71" s="178"/>
    </row>
    <row r="72" spans="1:12" s="179" customFormat="1" ht="12" customHeight="1">
      <c r="A72" s="180" t="s">
        <v>172</v>
      </c>
      <c r="B72" s="64" t="s">
        <v>152</v>
      </c>
      <c r="C72" s="181" t="s">
        <v>95</v>
      </c>
      <c r="D72" s="67">
        <v>44337</v>
      </c>
      <c r="E72" s="67">
        <v>44517</v>
      </c>
      <c r="F72" s="182">
        <f t="shared" si="0"/>
        <v>3500000</v>
      </c>
      <c r="G72" s="113">
        <v>3500000</v>
      </c>
      <c r="H72" s="183">
        <v>0</v>
      </c>
      <c r="I72" s="183">
        <v>0</v>
      </c>
      <c r="J72" s="184" t="s">
        <v>96</v>
      </c>
      <c r="K72" s="181" t="s">
        <v>30</v>
      </c>
      <c r="L72" s="178"/>
    </row>
    <row r="73" spans="1:12" s="179" customFormat="1" ht="12" customHeight="1">
      <c r="A73" s="180" t="s">
        <v>173</v>
      </c>
      <c r="B73" s="64" t="s">
        <v>152</v>
      </c>
      <c r="C73" s="181" t="s">
        <v>95</v>
      </c>
      <c r="D73" s="67">
        <v>44337</v>
      </c>
      <c r="E73" s="67">
        <v>44517</v>
      </c>
      <c r="F73" s="182">
        <f t="shared" ref="F73:F136" si="1">+G73+H73*$C$4</f>
        <v>2800000</v>
      </c>
      <c r="G73" s="113">
        <v>2800000</v>
      </c>
      <c r="H73" s="69">
        <v>0</v>
      </c>
      <c r="I73" s="183">
        <v>0</v>
      </c>
      <c r="J73" s="184" t="s">
        <v>96</v>
      </c>
      <c r="K73" s="181" t="s">
        <v>30</v>
      </c>
      <c r="L73" s="178"/>
    </row>
    <row r="74" spans="1:12" s="179" customFormat="1" ht="12" customHeight="1">
      <c r="A74" s="180" t="s">
        <v>174</v>
      </c>
      <c r="B74" s="64" t="s">
        <v>152</v>
      </c>
      <c r="C74" s="181" t="s">
        <v>95</v>
      </c>
      <c r="D74" s="67">
        <v>44337</v>
      </c>
      <c r="E74" s="67">
        <v>44517</v>
      </c>
      <c r="F74" s="182">
        <f t="shared" si="1"/>
        <v>1260000</v>
      </c>
      <c r="G74" s="113">
        <v>1260000</v>
      </c>
      <c r="H74" s="69">
        <v>0</v>
      </c>
      <c r="I74" s="183">
        <v>0</v>
      </c>
      <c r="J74" s="184" t="s">
        <v>96</v>
      </c>
      <c r="K74" s="181" t="s">
        <v>30</v>
      </c>
      <c r="L74" s="178"/>
    </row>
    <row r="75" spans="1:12" s="179" customFormat="1" ht="12" customHeight="1">
      <c r="A75" s="180" t="s">
        <v>175</v>
      </c>
      <c r="B75" s="64" t="s">
        <v>152</v>
      </c>
      <c r="C75" s="181" t="s">
        <v>95</v>
      </c>
      <c r="D75" s="67">
        <v>44340</v>
      </c>
      <c r="E75" s="67">
        <v>44520</v>
      </c>
      <c r="F75" s="182">
        <f t="shared" si="1"/>
        <v>5950000</v>
      </c>
      <c r="G75" s="113">
        <v>5950000</v>
      </c>
      <c r="H75" s="183">
        <v>0</v>
      </c>
      <c r="I75" s="183">
        <v>0</v>
      </c>
      <c r="J75" s="184" t="s">
        <v>96</v>
      </c>
      <c r="K75" s="181" t="s">
        <v>30</v>
      </c>
      <c r="L75" s="178"/>
    </row>
    <row r="76" spans="1:12" s="179" customFormat="1" ht="12" customHeight="1">
      <c r="A76" s="180" t="s">
        <v>176</v>
      </c>
      <c r="B76" s="64" t="s">
        <v>152</v>
      </c>
      <c r="C76" s="181" t="s">
        <v>95</v>
      </c>
      <c r="D76" s="67">
        <v>44341</v>
      </c>
      <c r="E76" s="67">
        <v>44521</v>
      </c>
      <c r="F76" s="182">
        <f t="shared" si="1"/>
        <v>9500000</v>
      </c>
      <c r="G76" s="113">
        <v>9500000</v>
      </c>
      <c r="H76" s="183">
        <v>0</v>
      </c>
      <c r="I76" s="183">
        <v>0</v>
      </c>
      <c r="J76" s="184" t="s">
        <v>96</v>
      </c>
      <c r="K76" s="181" t="s">
        <v>30</v>
      </c>
      <c r="L76" s="178"/>
    </row>
    <row r="77" spans="1:12" s="179" customFormat="1" ht="12" customHeight="1">
      <c r="A77" s="180" t="s">
        <v>177</v>
      </c>
      <c r="B77" s="64" t="s">
        <v>152</v>
      </c>
      <c r="C77" s="181" t="s">
        <v>95</v>
      </c>
      <c r="D77" s="67">
        <v>44341</v>
      </c>
      <c r="E77" s="67">
        <v>44521</v>
      </c>
      <c r="F77" s="182">
        <f t="shared" si="1"/>
        <v>4250000</v>
      </c>
      <c r="G77" s="113">
        <v>4250000</v>
      </c>
      <c r="H77" s="183">
        <v>0</v>
      </c>
      <c r="I77" s="183">
        <v>0</v>
      </c>
      <c r="J77" s="184" t="s">
        <v>96</v>
      </c>
      <c r="K77" s="181" t="s">
        <v>30</v>
      </c>
      <c r="L77" s="178"/>
    </row>
    <row r="78" spans="1:12" s="179" customFormat="1" ht="12" customHeight="1">
      <c r="A78" s="180" t="s">
        <v>178</v>
      </c>
      <c r="B78" s="64" t="s">
        <v>152</v>
      </c>
      <c r="C78" s="181" t="s">
        <v>95</v>
      </c>
      <c r="D78" s="67">
        <v>44341</v>
      </c>
      <c r="E78" s="67">
        <v>44521</v>
      </c>
      <c r="F78" s="182">
        <f t="shared" si="1"/>
        <v>9500000</v>
      </c>
      <c r="G78" s="113">
        <v>9500000</v>
      </c>
      <c r="H78" s="183">
        <v>0</v>
      </c>
      <c r="I78" s="183">
        <v>0</v>
      </c>
      <c r="J78" s="184" t="s">
        <v>96</v>
      </c>
      <c r="K78" s="181" t="s">
        <v>30</v>
      </c>
      <c r="L78" s="178"/>
    </row>
    <row r="79" spans="1:12" s="179" customFormat="1" ht="12" customHeight="1">
      <c r="A79" s="180" t="s">
        <v>179</v>
      </c>
      <c r="B79" s="64" t="s">
        <v>152</v>
      </c>
      <c r="C79" s="181" t="s">
        <v>95</v>
      </c>
      <c r="D79" s="67">
        <v>44341</v>
      </c>
      <c r="E79" s="67">
        <v>44521</v>
      </c>
      <c r="F79" s="182">
        <f t="shared" si="1"/>
        <v>3700000</v>
      </c>
      <c r="G79" s="113">
        <v>3700000</v>
      </c>
      <c r="H79" s="183">
        <v>0</v>
      </c>
      <c r="I79" s="183">
        <v>0</v>
      </c>
      <c r="J79" s="184" t="s">
        <v>96</v>
      </c>
      <c r="K79" s="181" t="s">
        <v>30</v>
      </c>
      <c r="L79" s="178"/>
    </row>
    <row r="80" spans="1:12" s="179" customFormat="1" ht="12" customHeight="1">
      <c r="A80" s="180" t="s">
        <v>180</v>
      </c>
      <c r="B80" s="64" t="s">
        <v>152</v>
      </c>
      <c r="C80" s="181" t="s">
        <v>95</v>
      </c>
      <c r="D80" s="67">
        <v>44341</v>
      </c>
      <c r="E80" s="67">
        <v>44521</v>
      </c>
      <c r="F80" s="182">
        <f t="shared" si="1"/>
        <v>4800000</v>
      </c>
      <c r="G80" s="113">
        <v>4800000</v>
      </c>
      <c r="H80" s="69">
        <v>0</v>
      </c>
      <c r="I80" s="183">
        <v>0</v>
      </c>
      <c r="J80" s="184" t="s">
        <v>96</v>
      </c>
      <c r="K80" s="181" t="s">
        <v>30</v>
      </c>
      <c r="L80" s="178"/>
    </row>
    <row r="81" spans="1:12" s="179" customFormat="1" ht="12" customHeight="1">
      <c r="A81" s="180" t="s">
        <v>181</v>
      </c>
      <c r="B81" s="64" t="s">
        <v>152</v>
      </c>
      <c r="C81" s="181" t="s">
        <v>95</v>
      </c>
      <c r="D81" s="67">
        <v>44341</v>
      </c>
      <c r="E81" s="67">
        <v>44521</v>
      </c>
      <c r="F81" s="182">
        <f t="shared" si="1"/>
        <v>3000000</v>
      </c>
      <c r="G81" s="113">
        <v>3000000</v>
      </c>
      <c r="H81" s="69">
        <v>0</v>
      </c>
      <c r="I81" s="183">
        <v>0</v>
      </c>
      <c r="J81" s="184" t="s">
        <v>96</v>
      </c>
      <c r="K81" s="181" t="s">
        <v>30</v>
      </c>
      <c r="L81" s="178"/>
    </row>
    <row r="82" spans="1:12" s="179" customFormat="1" ht="12" customHeight="1">
      <c r="A82" s="180" t="s">
        <v>182</v>
      </c>
      <c r="B82" s="64" t="s">
        <v>152</v>
      </c>
      <c r="C82" s="181" t="s">
        <v>95</v>
      </c>
      <c r="D82" s="67">
        <v>44341</v>
      </c>
      <c r="E82" s="67">
        <v>44521</v>
      </c>
      <c r="F82" s="182">
        <f t="shared" si="1"/>
        <v>7200000</v>
      </c>
      <c r="G82" s="113">
        <v>7200000</v>
      </c>
      <c r="H82" s="183">
        <v>0</v>
      </c>
      <c r="I82" s="183">
        <v>0</v>
      </c>
      <c r="J82" s="184" t="s">
        <v>96</v>
      </c>
      <c r="K82" s="181" t="s">
        <v>30</v>
      </c>
      <c r="L82" s="178"/>
    </row>
    <row r="83" spans="1:12" s="179" customFormat="1" ht="12" customHeight="1">
      <c r="A83" s="180" t="s">
        <v>183</v>
      </c>
      <c r="B83" s="64" t="s">
        <v>152</v>
      </c>
      <c r="C83" s="181" t="s">
        <v>95</v>
      </c>
      <c r="D83" s="67">
        <v>44341</v>
      </c>
      <c r="E83" s="67">
        <v>44521</v>
      </c>
      <c r="F83" s="182">
        <f t="shared" si="1"/>
        <v>7200000</v>
      </c>
      <c r="G83" s="113">
        <v>7200000</v>
      </c>
      <c r="H83" s="183">
        <v>0</v>
      </c>
      <c r="I83" s="183">
        <v>0</v>
      </c>
      <c r="J83" s="184" t="s">
        <v>96</v>
      </c>
      <c r="K83" s="181" t="s">
        <v>30</v>
      </c>
      <c r="L83" s="178"/>
    </row>
    <row r="84" spans="1:12" s="179" customFormat="1" ht="12" customHeight="1">
      <c r="A84" s="180" t="s">
        <v>184</v>
      </c>
      <c r="B84" s="64" t="s">
        <v>152</v>
      </c>
      <c r="C84" s="181" t="s">
        <v>95</v>
      </c>
      <c r="D84" s="67">
        <v>44341</v>
      </c>
      <c r="E84" s="67">
        <v>44521</v>
      </c>
      <c r="F84" s="182">
        <f t="shared" si="1"/>
        <v>7200000</v>
      </c>
      <c r="G84" s="113">
        <v>7200000</v>
      </c>
      <c r="H84" s="183">
        <v>0</v>
      </c>
      <c r="I84" s="183">
        <v>0</v>
      </c>
      <c r="J84" s="184" t="s">
        <v>96</v>
      </c>
      <c r="K84" s="181" t="s">
        <v>30</v>
      </c>
      <c r="L84" s="178"/>
    </row>
    <row r="85" spans="1:12" s="179" customFormat="1" ht="12" customHeight="1">
      <c r="A85" s="180" t="s">
        <v>185</v>
      </c>
      <c r="B85" s="64" t="s">
        <v>152</v>
      </c>
      <c r="C85" s="181" t="s">
        <v>95</v>
      </c>
      <c r="D85" s="67">
        <v>44341</v>
      </c>
      <c r="E85" s="67">
        <v>44521</v>
      </c>
      <c r="F85" s="182">
        <f t="shared" si="1"/>
        <v>19800000</v>
      </c>
      <c r="G85" s="113">
        <v>19800000</v>
      </c>
      <c r="H85" s="183">
        <v>0</v>
      </c>
      <c r="I85" s="183">
        <v>0</v>
      </c>
      <c r="J85" s="184" t="s">
        <v>96</v>
      </c>
      <c r="K85" s="181" t="s">
        <v>30</v>
      </c>
      <c r="L85" s="178"/>
    </row>
    <row r="86" spans="1:12" s="179" customFormat="1" ht="12" customHeight="1">
      <c r="A86" s="180" t="s">
        <v>186</v>
      </c>
      <c r="B86" s="64" t="s">
        <v>152</v>
      </c>
      <c r="C86" s="181" t="s">
        <v>95</v>
      </c>
      <c r="D86" s="67">
        <v>44341</v>
      </c>
      <c r="E86" s="67">
        <v>44521</v>
      </c>
      <c r="F86" s="182">
        <f t="shared" si="1"/>
        <v>2500000</v>
      </c>
      <c r="G86" s="113">
        <v>2500000</v>
      </c>
      <c r="H86" s="183">
        <v>0</v>
      </c>
      <c r="I86" s="183">
        <v>0</v>
      </c>
      <c r="J86" s="184" t="s">
        <v>96</v>
      </c>
      <c r="K86" s="181" t="s">
        <v>30</v>
      </c>
      <c r="L86" s="178"/>
    </row>
    <row r="87" spans="1:12" s="179" customFormat="1" ht="12" customHeight="1">
      <c r="A87" s="180" t="s">
        <v>187</v>
      </c>
      <c r="B87" s="64" t="s">
        <v>152</v>
      </c>
      <c r="C87" s="181" t="s">
        <v>95</v>
      </c>
      <c r="D87" s="67">
        <v>44341</v>
      </c>
      <c r="E87" s="67">
        <v>44521</v>
      </c>
      <c r="F87" s="182">
        <f t="shared" si="1"/>
        <v>9000000</v>
      </c>
      <c r="G87" s="113">
        <v>9000000</v>
      </c>
      <c r="H87" s="183">
        <v>0</v>
      </c>
      <c r="I87" s="183">
        <v>0</v>
      </c>
      <c r="J87" s="184" t="s">
        <v>96</v>
      </c>
      <c r="K87" s="181" t="s">
        <v>30</v>
      </c>
      <c r="L87" s="178"/>
    </row>
    <row r="88" spans="1:12" s="179" customFormat="1" ht="12" customHeight="1">
      <c r="A88" s="180" t="s">
        <v>188</v>
      </c>
      <c r="B88" s="64" t="s">
        <v>152</v>
      </c>
      <c r="C88" s="181" t="s">
        <v>95</v>
      </c>
      <c r="D88" s="67">
        <v>44341</v>
      </c>
      <c r="E88" s="67">
        <v>44521</v>
      </c>
      <c r="F88" s="182">
        <f t="shared" si="1"/>
        <v>7000000</v>
      </c>
      <c r="G88" s="113">
        <v>7000000</v>
      </c>
      <c r="H88" s="183">
        <v>0</v>
      </c>
      <c r="I88" s="183">
        <v>0</v>
      </c>
      <c r="J88" s="184" t="s">
        <v>96</v>
      </c>
      <c r="K88" s="181" t="s">
        <v>30</v>
      </c>
      <c r="L88" s="178"/>
    </row>
    <row r="89" spans="1:12" s="179" customFormat="1" ht="12" customHeight="1">
      <c r="A89" s="180" t="s">
        <v>189</v>
      </c>
      <c r="B89" s="64" t="s">
        <v>152</v>
      </c>
      <c r="C89" s="181" t="s">
        <v>95</v>
      </c>
      <c r="D89" s="67">
        <v>44341</v>
      </c>
      <c r="E89" s="67">
        <v>44521</v>
      </c>
      <c r="F89" s="182">
        <f t="shared" si="1"/>
        <v>4250000</v>
      </c>
      <c r="G89" s="113">
        <v>4250000</v>
      </c>
      <c r="H89" s="183">
        <v>0</v>
      </c>
      <c r="I89" s="183">
        <v>0</v>
      </c>
      <c r="J89" s="184" t="s">
        <v>96</v>
      </c>
      <c r="K89" s="181" t="s">
        <v>30</v>
      </c>
      <c r="L89" s="178"/>
    </row>
    <row r="90" spans="1:12" s="179" customFormat="1" ht="12" customHeight="1">
      <c r="A90" s="180" t="s">
        <v>190</v>
      </c>
      <c r="B90" s="64" t="s">
        <v>152</v>
      </c>
      <c r="C90" s="181" t="s">
        <v>95</v>
      </c>
      <c r="D90" s="67">
        <v>44341</v>
      </c>
      <c r="E90" s="67">
        <v>44521</v>
      </c>
      <c r="F90" s="182">
        <f t="shared" si="1"/>
        <v>7200000</v>
      </c>
      <c r="G90" s="113">
        <v>7200000</v>
      </c>
      <c r="H90" s="183">
        <v>0</v>
      </c>
      <c r="I90" s="183">
        <v>0</v>
      </c>
      <c r="J90" s="184" t="s">
        <v>96</v>
      </c>
      <c r="K90" s="181" t="s">
        <v>30</v>
      </c>
      <c r="L90" s="178"/>
    </row>
    <row r="91" spans="1:12" s="179" customFormat="1" ht="12" customHeight="1">
      <c r="A91" s="180" t="s">
        <v>191</v>
      </c>
      <c r="B91" s="64" t="s">
        <v>152</v>
      </c>
      <c r="C91" s="181" t="s">
        <v>95</v>
      </c>
      <c r="D91" s="67">
        <v>44342</v>
      </c>
      <c r="E91" s="67">
        <v>44522</v>
      </c>
      <c r="F91" s="182">
        <f t="shared" si="1"/>
        <v>6000000</v>
      </c>
      <c r="G91" s="113">
        <v>6000000</v>
      </c>
      <c r="H91" s="183">
        <v>0</v>
      </c>
      <c r="I91" s="183">
        <v>0</v>
      </c>
      <c r="J91" s="184" t="s">
        <v>96</v>
      </c>
      <c r="K91" s="181" t="s">
        <v>30</v>
      </c>
      <c r="L91" s="178"/>
    </row>
    <row r="92" spans="1:12" s="179" customFormat="1" ht="12" customHeight="1">
      <c r="A92" s="180" t="s">
        <v>192</v>
      </c>
      <c r="B92" s="64" t="s">
        <v>152</v>
      </c>
      <c r="C92" s="181" t="s">
        <v>95</v>
      </c>
      <c r="D92" s="67">
        <v>44342</v>
      </c>
      <c r="E92" s="67">
        <v>44522</v>
      </c>
      <c r="F92" s="182">
        <f t="shared" si="1"/>
        <v>6750000</v>
      </c>
      <c r="G92" s="113">
        <v>6750000</v>
      </c>
      <c r="H92" s="183">
        <v>0</v>
      </c>
      <c r="I92" s="183">
        <v>0</v>
      </c>
      <c r="J92" s="184" t="s">
        <v>96</v>
      </c>
      <c r="K92" s="181" t="s">
        <v>30</v>
      </c>
      <c r="L92" s="178"/>
    </row>
    <row r="93" spans="1:12" s="179" customFormat="1" ht="12" customHeight="1">
      <c r="A93" s="180" t="s">
        <v>193</v>
      </c>
      <c r="B93" s="64" t="s">
        <v>152</v>
      </c>
      <c r="C93" s="181" t="s">
        <v>95</v>
      </c>
      <c r="D93" s="67">
        <v>44342</v>
      </c>
      <c r="E93" s="67">
        <v>44522</v>
      </c>
      <c r="F93" s="182">
        <f t="shared" si="1"/>
        <v>1470000</v>
      </c>
      <c r="G93" s="113">
        <v>1470000</v>
      </c>
      <c r="H93" s="183">
        <v>0</v>
      </c>
      <c r="I93" s="183">
        <v>0</v>
      </c>
      <c r="J93" s="184" t="s">
        <v>96</v>
      </c>
      <c r="K93" s="181" t="s">
        <v>30</v>
      </c>
      <c r="L93" s="178"/>
    </row>
    <row r="94" spans="1:12" s="179" customFormat="1" ht="12" customHeight="1">
      <c r="A94" s="180" t="s">
        <v>194</v>
      </c>
      <c r="B94" s="64" t="s">
        <v>152</v>
      </c>
      <c r="C94" s="181" t="s">
        <v>95</v>
      </c>
      <c r="D94" s="67">
        <v>44342</v>
      </c>
      <c r="E94" s="67">
        <v>44522</v>
      </c>
      <c r="F94" s="182">
        <f t="shared" si="1"/>
        <v>6750000</v>
      </c>
      <c r="G94" s="113">
        <v>6750000</v>
      </c>
      <c r="H94" s="183">
        <v>0</v>
      </c>
      <c r="I94" s="183">
        <v>0</v>
      </c>
      <c r="J94" s="184" t="s">
        <v>96</v>
      </c>
      <c r="K94" s="181" t="s">
        <v>30</v>
      </c>
      <c r="L94" s="178"/>
    </row>
    <row r="95" spans="1:12" s="179" customFormat="1" ht="12" customHeight="1">
      <c r="A95" s="180" t="s">
        <v>195</v>
      </c>
      <c r="B95" s="64" t="s">
        <v>152</v>
      </c>
      <c r="C95" s="181" t="s">
        <v>95</v>
      </c>
      <c r="D95" s="67">
        <v>44342</v>
      </c>
      <c r="E95" s="67">
        <v>44522</v>
      </c>
      <c r="F95" s="182">
        <f t="shared" si="1"/>
        <v>6900000</v>
      </c>
      <c r="G95" s="113">
        <v>6900000</v>
      </c>
      <c r="H95" s="183">
        <v>0</v>
      </c>
      <c r="I95" s="183">
        <v>0</v>
      </c>
      <c r="J95" s="184" t="s">
        <v>96</v>
      </c>
      <c r="K95" s="181" t="s">
        <v>30</v>
      </c>
      <c r="L95" s="178"/>
    </row>
    <row r="96" spans="1:12" s="179" customFormat="1" ht="12" customHeight="1">
      <c r="A96" s="180" t="s">
        <v>196</v>
      </c>
      <c r="B96" s="64" t="s">
        <v>152</v>
      </c>
      <c r="C96" s="181" t="s">
        <v>95</v>
      </c>
      <c r="D96" s="67">
        <v>44342</v>
      </c>
      <c r="E96" s="67">
        <v>44522</v>
      </c>
      <c r="F96" s="182">
        <f t="shared" si="1"/>
        <v>8075000</v>
      </c>
      <c r="G96" s="113">
        <v>8075000</v>
      </c>
      <c r="H96" s="183">
        <v>0</v>
      </c>
      <c r="I96" s="183">
        <v>0</v>
      </c>
      <c r="J96" s="184" t="s">
        <v>96</v>
      </c>
      <c r="K96" s="181" t="s">
        <v>30</v>
      </c>
      <c r="L96" s="178"/>
    </row>
    <row r="97" spans="1:12" s="179" customFormat="1" ht="12" customHeight="1">
      <c r="A97" s="180" t="s">
        <v>197</v>
      </c>
      <c r="B97" s="64" t="s">
        <v>152</v>
      </c>
      <c r="C97" s="181" t="s">
        <v>95</v>
      </c>
      <c r="D97" s="67">
        <v>44342</v>
      </c>
      <c r="E97" s="67">
        <v>44522</v>
      </c>
      <c r="F97" s="182">
        <f t="shared" si="1"/>
        <v>1400000</v>
      </c>
      <c r="G97" s="113">
        <v>1400000</v>
      </c>
      <c r="H97" s="183">
        <v>0</v>
      </c>
      <c r="I97" s="183">
        <v>0</v>
      </c>
      <c r="J97" s="184" t="s">
        <v>96</v>
      </c>
      <c r="K97" s="181" t="s">
        <v>30</v>
      </c>
      <c r="L97" s="178"/>
    </row>
    <row r="98" spans="1:12" s="179" customFormat="1" ht="12" customHeight="1">
      <c r="A98" s="180" t="s">
        <v>198</v>
      </c>
      <c r="B98" s="64" t="s">
        <v>152</v>
      </c>
      <c r="C98" s="181" t="s">
        <v>95</v>
      </c>
      <c r="D98" s="67">
        <v>44342</v>
      </c>
      <c r="E98" s="67">
        <v>44522</v>
      </c>
      <c r="F98" s="182">
        <f t="shared" si="1"/>
        <v>6970000</v>
      </c>
      <c r="G98" s="113">
        <v>6970000</v>
      </c>
      <c r="H98" s="69">
        <v>0</v>
      </c>
      <c r="I98" s="183">
        <v>0</v>
      </c>
      <c r="J98" s="184" t="s">
        <v>96</v>
      </c>
      <c r="K98" s="181" t="s">
        <v>30</v>
      </c>
      <c r="L98" s="178"/>
    </row>
    <row r="99" spans="1:12" s="179" customFormat="1" ht="12" customHeight="1">
      <c r="A99" s="180" t="s">
        <v>199</v>
      </c>
      <c r="B99" s="64" t="s">
        <v>152</v>
      </c>
      <c r="C99" s="181" t="s">
        <v>95</v>
      </c>
      <c r="D99" s="67">
        <v>44343</v>
      </c>
      <c r="E99" s="67">
        <v>44523</v>
      </c>
      <c r="F99" s="182">
        <f t="shared" si="1"/>
        <v>5600000</v>
      </c>
      <c r="G99" s="113">
        <v>5600000</v>
      </c>
      <c r="H99" s="183">
        <v>0</v>
      </c>
      <c r="I99" s="183">
        <v>0</v>
      </c>
      <c r="J99" s="184" t="s">
        <v>96</v>
      </c>
      <c r="K99" s="181" t="s">
        <v>30</v>
      </c>
      <c r="L99" s="178"/>
    </row>
    <row r="100" spans="1:12" s="179" customFormat="1" ht="12" customHeight="1">
      <c r="A100" s="180" t="s">
        <v>200</v>
      </c>
      <c r="B100" s="64" t="s">
        <v>152</v>
      </c>
      <c r="C100" s="181" t="s">
        <v>95</v>
      </c>
      <c r="D100" s="67">
        <v>44343</v>
      </c>
      <c r="E100" s="67">
        <v>44523</v>
      </c>
      <c r="F100" s="182">
        <f t="shared" si="1"/>
        <v>6720000</v>
      </c>
      <c r="G100" s="113">
        <v>6720000</v>
      </c>
      <c r="H100" s="183">
        <v>0</v>
      </c>
      <c r="I100" s="183">
        <v>0</v>
      </c>
      <c r="J100" s="184" t="s">
        <v>96</v>
      </c>
      <c r="K100" s="181" t="s">
        <v>30</v>
      </c>
      <c r="L100" s="178"/>
    </row>
    <row r="101" spans="1:12" s="179" customFormat="1" ht="12" customHeight="1">
      <c r="A101" s="180" t="s">
        <v>201</v>
      </c>
      <c r="B101" s="64" t="s">
        <v>152</v>
      </c>
      <c r="C101" s="181" t="s">
        <v>95</v>
      </c>
      <c r="D101" s="67">
        <v>44343</v>
      </c>
      <c r="E101" s="67">
        <v>44523</v>
      </c>
      <c r="F101" s="182">
        <f t="shared" si="1"/>
        <v>1350000</v>
      </c>
      <c r="G101" s="113">
        <v>1350000</v>
      </c>
      <c r="H101" s="183">
        <v>0</v>
      </c>
      <c r="I101" s="183">
        <v>0</v>
      </c>
      <c r="J101" s="184" t="s">
        <v>96</v>
      </c>
      <c r="K101" s="181" t="s">
        <v>30</v>
      </c>
      <c r="L101" s="178"/>
    </row>
    <row r="102" spans="1:12" s="179" customFormat="1" ht="12" customHeight="1">
      <c r="A102" s="180" t="s">
        <v>202</v>
      </c>
      <c r="B102" s="64" t="s">
        <v>152</v>
      </c>
      <c r="C102" s="181" t="s">
        <v>95</v>
      </c>
      <c r="D102" s="67">
        <v>44343</v>
      </c>
      <c r="E102" s="67">
        <v>44523</v>
      </c>
      <c r="F102" s="182">
        <f t="shared" si="1"/>
        <v>2660000</v>
      </c>
      <c r="G102" s="113">
        <v>2660000</v>
      </c>
      <c r="H102" s="183">
        <v>0</v>
      </c>
      <c r="I102" s="183">
        <v>0</v>
      </c>
      <c r="J102" s="184" t="s">
        <v>96</v>
      </c>
      <c r="K102" s="181" t="s">
        <v>30</v>
      </c>
      <c r="L102" s="178"/>
    </row>
    <row r="103" spans="1:12" s="179" customFormat="1" ht="12" customHeight="1">
      <c r="A103" s="180" t="s">
        <v>203</v>
      </c>
      <c r="B103" s="64" t="s">
        <v>152</v>
      </c>
      <c r="C103" s="181" t="s">
        <v>95</v>
      </c>
      <c r="D103" s="67">
        <v>44343</v>
      </c>
      <c r="E103" s="67">
        <v>44523</v>
      </c>
      <c r="F103" s="182">
        <f t="shared" si="1"/>
        <v>5180000</v>
      </c>
      <c r="G103" s="113">
        <v>5180000</v>
      </c>
      <c r="H103" s="183">
        <v>0</v>
      </c>
      <c r="I103" s="183">
        <v>0</v>
      </c>
      <c r="J103" s="184" t="s">
        <v>96</v>
      </c>
      <c r="K103" s="181" t="s">
        <v>30</v>
      </c>
      <c r="L103" s="178"/>
    </row>
    <row r="104" spans="1:12" s="179" customFormat="1" ht="12" customHeight="1">
      <c r="A104" s="180" t="s">
        <v>204</v>
      </c>
      <c r="B104" s="64" t="s">
        <v>152</v>
      </c>
      <c r="C104" s="181" t="s">
        <v>95</v>
      </c>
      <c r="D104" s="67">
        <v>44343</v>
      </c>
      <c r="E104" s="67">
        <v>44523</v>
      </c>
      <c r="F104" s="182">
        <f t="shared" si="1"/>
        <v>6720000</v>
      </c>
      <c r="G104" s="113">
        <v>6720000</v>
      </c>
      <c r="H104" s="183">
        <v>0</v>
      </c>
      <c r="I104" s="183">
        <v>0</v>
      </c>
      <c r="J104" s="184" t="s">
        <v>96</v>
      </c>
      <c r="K104" s="181" t="s">
        <v>30</v>
      </c>
      <c r="L104" s="178"/>
    </row>
    <row r="105" spans="1:12" s="179" customFormat="1" ht="12" customHeight="1">
      <c r="A105" s="180" t="s">
        <v>205</v>
      </c>
      <c r="B105" s="64" t="s">
        <v>152</v>
      </c>
      <c r="C105" s="181" t="s">
        <v>95</v>
      </c>
      <c r="D105" s="67">
        <v>44343</v>
      </c>
      <c r="E105" s="67">
        <v>44523</v>
      </c>
      <c r="F105" s="182">
        <f t="shared" si="1"/>
        <v>1400000</v>
      </c>
      <c r="G105" s="113">
        <v>1400000</v>
      </c>
      <c r="H105" s="183">
        <v>0</v>
      </c>
      <c r="I105" s="183">
        <v>0</v>
      </c>
      <c r="J105" s="184" t="s">
        <v>96</v>
      </c>
      <c r="K105" s="181" t="s">
        <v>30</v>
      </c>
      <c r="L105" s="178"/>
    </row>
    <row r="106" spans="1:12" s="179" customFormat="1" ht="12" customHeight="1">
      <c r="A106" s="180" t="s">
        <v>206</v>
      </c>
      <c r="B106" s="64" t="s">
        <v>152</v>
      </c>
      <c r="C106" s="181" t="s">
        <v>95</v>
      </c>
      <c r="D106" s="67">
        <v>44343</v>
      </c>
      <c r="E106" s="67">
        <v>44523</v>
      </c>
      <c r="F106" s="182">
        <f t="shared" si="1"/>
        <v>4060000</v>
      </c>
      <c r="G106" s="113">
        <v>4060000</v>
      </c>
      <c r="H106" s="183">
        <v>0</v>
      </c>
      <c r="I106" s="183">
        <v>0</v>
      </c>
      <c r="J106" s="184" t="s">
        <v>96</v>
      </c>
      <c r="K106" s="181" t="s">
        <v>30</v>
      </c>
      <c r="L106" s="178"/>
    </row>
    <row r="107" spans="1:12" s="179" customFormat="1" ht="12" customHeight="1">
      <c r="A107" s="180" t="s">
        <v>207</v>
      </c>
      <c r="B107" s="64" t="s">
        <v>152</v>
      </c>
      <c r="C107" s="181" t="s">
        <v>95</v>
      </c>
      <c r="D107" s="67">
        <v>44343</v>
      </c>
      <c r="E107" s="67">
        <v>44523</v>
      </c>
      <c r="F107" s="182">
        <f t="shared" si="1"/>
        <v>1400000</v>
      </c>
      <c r="G107" s="113">
        <v>1400000</v>
      </c>
      <c r="H107" s="183">
        <v>0</v>
      </c>
      <c r="I107" s="183">
        <v>0</v>
      </c>
      <c r="J107" s="184" t="s">
        <v>96</v>
      </c>
      <c r="K107" s="181" t="s">
        <v>30</v>
      </c>
      <c r="L107" s="178"/>
    </row>
    <row r="108" spans="1:12" s="179" customFormat="1" ht="12" customHeight="1">
      <c r="A108" s="180" t="s">
        <v>208</v>
      </c>
      <c r="B108" s="64" t="s">
        <v>152</v>
      </c>
      <c r="C108" s="181" t="s">
        <v>95</v>
      </c>
      <c r="D108" s="67">
        <v>44343</v>
      </c>
      <c r="E108" s="67">
        <v>44523</v>
      </c>
      <c r="F108" s="182">
        <f t="shared" si="1"/>
        <v>1120000</v>
      </c>
      <c r="G108" s="113">
        <v>1120000</v>
      </c>
      <c r="H108" s="69">
        <v>0</v>
      </c>
      <c r="I108" s="183">
        <v>0</v>
      </c>
      <c r="J108" s="184" t="s">
        <v>96</v>
      </c>
      <c r="K108" s="181" t="s">
        <v>30</v>
      </c>
      <c r="L108" s="178"/>
    </row>
    <row r="109" spans="1:12" s="179" customFormat="1" ht="12" customHeight="1">
      <c r="A109" s="180" t="s">
        <v>209</v>
      </c>
      <c r="B109" s="64" t="s">
        <v>152</v>
      </c>
      <c r="C109" s="181" t="s">
        <v>95</v>
      </c>
      <c r="D109" s="67">
        <v>44343</v>
      </c>
      <c r="E109" s="67">
        <v>44523</v>
      </c>
      <c r="F109" s="182">
        <f t="shared" si="1"/>
        <v>1218000</v>
      </c>
      <c r="G109" s="113">
        <v>1218000</v>
      </c>
      <c r="H109" s="183">
        <v>0</v>
      </c>
      <c r="I109" s="183">
        <v>0</v>
      </c>
      <c r="J109" s="184" t="s">
        <v>96</v>
      </c>
      <c r="K109" s="181" t="s">
        <v>30</v>
      </c>
      <c r="L109" s="178"/>
    </row>
    <row r="110" spans="1:12" s="179" customFormat="1" ht="12" customHeight="1">
      <c r="A110" s="180" t="s">
        <v>210</v>
      </c>
      <c r="B110" s="64" t="s">
        <v>152</v>
      </c>
      <c r="C110" s="181" t="s">
        <v>95</v>
      </c>
      <c r="D110" s="67">
        <v>44343</v>
      </c>
      <c r="E110" s="67">
        <v>44523</v>
      </c>
      <c r="F110" s="182">
        <f t="shared" si="1"/>
        <v>1218000</v>
      </c>
      <c r="G110" s="113">
        <v>1218000</v>
      </c>
      <c r="H110" s="183">
        <v>0</v>
      </c>
      <c r="I110" s="183">
        <v>0</v>
      </c>
      <c r="J110" s="184" t="s">
        <v>96</v>
      </c>
      <c r="K110" s="181" t="s">
        <v>30</v>
      </c>
      <c r="L110" s="178"/>
    </row>
    <row r="111" spans="1:12" s="179" customFormat="1" ht="12" customHeight="1">
      <c r="A111" s="180" t="s">
        <v>211</v>
      </c>
      <c r="B111" s="64" t="s">
        <v>152</v>
      </c>
      <c r="C111" s="181" t="s">
        <v>95</v>
      </c>
      <c r="D111" s="67">
        <v>44343</v>
      </c>
      <c r="E111" s="67">
        <v>44523</v>
      </c>
      <c r="F111" s="182">
        <f t="shared" si="1"/>
        <v>1955000</v>
      </c>
      <c r="G111" s="113">
        <v>1955000</v>
      </c>
      <c r="H111" s="183">
        <v>0</v>
      </c>
      <c r="I111" s="183">
        <v>0</v>
      </c>
      <c r="J111" s="184" t="s">
        <v>96</v>
      </c>
      <c r="K111" s="181" t="s">
        <v>30</v>
      </c>
      <c r="L111" s="178"/>
    </row>
    <row r="112" spans="1:12" s="179" customFormat="1" ht="12" customHeight="1">
      <c r="A112" s="180" t="s">
        <v>212</v>
      </c>
      <c r="B112" s="64" t="s">
        <v>152</v>
      </c>
      <c r="C112" s="181" t="s">
        <v>95</v>
      </c>
      <c r="D112" s="67">
        <v>44343</v>
      </c>
      <c r="E112" s="67">
        <v>44523</v>
      </c>
      <c r="F112" s="182">
        <f t="shared" si="1"/>
        <v>798000</v>
      </c>
      <c r="G112" s="113">
        <v>798000</v>
      </c>
      <c r="H112" s="183">
        <v>0</v>
      </c>
      <c r="I112" s="183">
        <v>0</v>
      </c>
      <c r="J112" s="184" t="s">
        <v>96</v>
      </c>
      <c r="K112" s="181" t="s">
        <v>30</v>
      </c>
      <c r="L112" s="178"/>
    </row>
    <row r="113" spans="1:12" s="179" customFormat="1" ht="12" customHeight="1">
      <c r="A113" s="180" t="s">
        <v>213</v>
      </c>
      <c r="B113" s="64" t="s">
        <v>152</v>
      </c>
      <c r="C113" s="181" t="s">
        <v>95</v>
      </c>
      <c r="D113" s="67">
        <v>44343</v>
      </c>
      <c r="E113" s="67">
        <v>44523</v>
      </c>
      <c r="F113" s="182">
        <f t="shared" si="1"/>
        <v>798000</v>
      </c>
      <c r="G113" s="113">
        <v>798000</v>
      </c>
      <c r="H113" s="183">
        <v>0</v>
      </c>
      <c r="I113" s="183">
        <v>0</v>
      </c>
      <c r="J113" s="184" t="s">
        <v>96</v>
      </c>
      <c r="K113" s="181" t="s">
        <v>30</v>
      </c>
      <c r="L113" s="178"/>
    </row>
    <row r="114" spans="1:12" s="179" customFormat="1" ht="12" customHeight="1">
      <c r="A114" s="180" t="s">
        <v>214</v>
      </c>
      <c r="B114" s="64" t="s">
        <v>152</v>
      </c>
      <c r="C114" s="181" t="s">
        <v>95</v>
      </c>
      <c r="D114" s="67">
        <v>44343</v>
      </c>
      <c r="E114" s="67">
        <v>44523</v>
      </c>
      <c r="F114" s="182">
        <f t="shared" si="1"/>
        <v>216000</v>
      </c>
      <c r="G114" s="113">
        <v>216000</v>
      </c>
      <c r="H114" s="183">
        <v>0</v>
      </c>
      <c r="I114" s="183">
        <v>0</v>
      </c>
      <c r="J114" s="184" t="s">
        <v>96</v>
      </c>
      <c r="K114" s="181" t="s">
        <v>30</v>
      </c>
      <c r="L114" s="178"/>
    </row>
    <row r="115" spans="1:12" s="179" customFormat="1" ht="12" customHeight="1">
      <c r="A115" s="180" t="s">
        <v>215</v>
      </c>
      <c r="B115" s="64" t="s">
        <v>152</v>
      </c>
      <c r="C115" s="181" t="s">
        <v>95</v>
      </c>
      <c r="D115" s="67">
        <v>44343</v>
      </c>
      <c r="E115" s="67">
        <v>44523</v>
      </c>
      <c r="F115" s="182">
        <f t="shared" si="1"/>
        <v>504000</v>
      </c>
      <c r="G115" s="113">
        <v>504000</v>
      </c>
      <c r="H115" s="183">
        <v>0</v>
      </c>
      <c r="I115" s="183">
        <v>0</v>
      </c>
      <c r="J115" s="184" t="s">
        <v>96</v>
      </c>
      <c r="K115" s="181" t="s">
        <v>30</v>
      </c>
      <c r="L115" s="178"/>
    </row>
    <row r="116" spans="1:12" s="179" customFormat="1" ht="12" customHeight="1">
      <c r="A116" s="180" t="s">
        <v>216</v>
      </c>
      <c r="B116" s="64" t="s">
        <v>152</v>
      </c>
      <c r="C116" s="181" t="s">
        <v>95</v>
      </c>
      <c r="D116" s="67">
        <v>44343</v>
      </c>
      <c r="E116" s="67">
        <v>44523</v>
      </c>
      <c r="F116" s="182">
        <f t="shared" si="1"/>
        <v>1862000</v>
      </c>
      <c r="G116" s="113">
        <v>1862000</v>
      </c>
      <c r="H116" s="183">
        <v>0</v>
      </c>
      <c r="I116" s="183">
        <v>0</v>
      </c>
      <c r="J116" s="184" t="s">
        <v>96</v>
      </c>
      <c r="K116" s="181" t="s">
        <v>30</v>
      </c>
      <c r="L116" s="178"/>
    </row>
    <row r="117" spans="1:12" s="179" customFormat="1" ht="12" customHeight="1">
      <c r="A117" s="180" t="s">
        <v>217</v>
      </c>
      <c r="B117" s="64" t="s">
        <v>152</v>
      </c>
      <c r="C117" s="181" t="s">
        <v>95</v>
      </c>
      <c r="D117" s="67">
        <v>44343</v>
      </c>
      <c r="E117" s="67">
        <v>44523</v>
      </c>
      <c r="F117" s="182">
        <f t="shared" si="1"/>
        <v>784000</v>
      </c>
      <c r="G117" s="113">
        <v>784000</v>
      </c>
      <c r="H117" s="183">
        <v>0</v>
      </c>
      <c r="I117" s="183">
        <v>0</v>
      </c>
      <c r="J117" s="184" t="s">
        <v>96</v>
      </c>
      <c r="K117" s="181" t="s">
        <v>30</v>
      </c>
      <c r="L117" s="178"/>
    </row>
    <row r="118" spans="1:12" s="179" customFormat="1" ht="12" customHeight="1">
      <c r="A118" s="180" t="s">
        <v>218</v>
      </c>
      <c r="B118" s="64" t="s">
        <v>152</v>
      </c>
      <c r="C118" s="181" t="s">
        <v>95</v>
      </c>
      <c r="D118" s="67">
        <v>44343</v>
      </c>
      <c r="E118" s="67">
        <v>44523</v>
      </c>
      <c r="F118" s="182">
        <f t="shared" si="1"/>
        <v>560000</v>
      </c>
      <c r="G118" s="113">
        <v>560000</v>
      </c>
      <c r="H118" s="183">
        <v>0</v>
      </c>
      <c r="I118" s="183">
        <v>0</v>
      </c>
      <c r="J118" s="184" t="s">
        <v>96</v>
      </c>
      <c r="K118" s="181" t="s">
        <v>30</v>
      </c>
      <c r="L118" s="178"/>
    </row>
    <row r="119" spans="1:12" s="179" customFormat="1" ht="12" customHeight="1">
      <c r="A119" s="180" t="s">
        <v>219</v>
      </c>
      <c r="B119" s="64" t="s">
        <v>152</v>
      </c>
      <c r="C119" s="181" t="s">
        <v>95</v>
      </c>
      <c r="D119" s="67">
        <v>44343</v>
      </c>
      <c r="E119" s="67">
        <v>44523</v>
      </c>
      <c r="F119" s="182">
        <f t="shared" si="1"/>
        <v>2842000</v>
      </c>
      <c r="G119" s="113">
        <v>2842000</v>
      </c>
      <c r="H119" s="183">
        <v>0</v>
      </c>
      <c r="I119" s="183">
        <v>0</v>
      </c>
      <c r="J119" s="184" t="s">
        <v>96</v>
      </c>
      <c r="K119" s="181" t="s">
        <v>30</v>
      </c>
      <c r="L119" s="178"/>
    </row>
    <row r="120" spans="1:12" s="179" customFormat="1" ht="12" customHeight="1">
      <c r="A120" s="180" t="s">
        <v>220</v>
      </c>
      <c r="B120" s="64" t="s">
        <v>152</v>
      </c>
      <c r="C120" s="181" t="s">
        <v>95</v>
      </c>
      <c r="D120" s="67">
        <v>44343</v>
      </c>
      <c r="E120" s="67">
        <v>44523</v>
      </c>
      <c r="F120" s="182">
        <f t="shared" si="1"/>
        <v>2842000</v>
      </c>
      <c r="G120" s="113">
        <v>2842000</v>
      </c>
      <c r="H120" s="183">
        <v>0</v>
      </c>
      <c r="I120" s="183">
        <v>0</v>
      </c>
      <c r="J120" s="184" t="s">
        <v>96</v>
      </c>
      <c r="K120" s="181" t="s">
        <v>30</v>
      </c>
      <c r="L120" s="178"/>
    </row>
    <row r="121" spans="1:12" s="179" customFormat="1" ht="12" customHeight="1">
      <c r="A121" s="180" t="s">
        <v>221</v>
      </c>
      <c r="B121" s="64" t="s">
        <v>152</v>
      </c>
      <c r="C121" s="181" t="s">
        <v>95</v>
      </c>
      <c r="D121" s="67">
        <v>44343</v>
      </c>
      <c r="E121" s="67">
        <v>44523</v>
      </c>
      <c r="F121" s="182">
        <f t="shared" si="1"/>
        <v>4655000</v>
      </c>
      <c r="G121" s="113">
        <v>4655000</v>
      </c>
      <c r="H121" s="183">
        <v>0</v>
      </c>
      <c r="I121" s="183">
        <v>0</v>
      </c>
      <c r="J121" s="184" t="s">
        <v>96</v>
      </c>
      <c r="K121" s="181" t="s">
        <v>30</v>
      </c>
      <c r="L121" s="178"/>
    </row>
    <row r="122" spans="1:12" s="179" customFormat="1" ht="12" customHeight="1">
      <c r="A122" s="180" t="s">
        <v>222</v>
      </c>
      <c r="B122" s="64" t="s">
        <v>152</v>
      </c>
      <c r="C122" s="181" t="s">
        <v>95</v>
      </c>
      <c r="D122" s="67">
        <v>44343</v>
      </c>
      <c r="E122" s="67">
        <v>44523</v>
      </c>
      <c r="F122" s="182">
        <f t="shared" si="1"/>
        <v>1862000</v>
      </c>
      <c r="G122" s="113">
        <v>1862000</v>
      </c>
      <c r="H122" s="183">
        <v>0</v>
      </c>
      <c r="I122" s="183">
        <v>0</v>
      </c>
      <c r="J122" s="184" t="s">
        <v>96</v>
      </c>
      <c r="K122" s="181" t="s">
        <v>30</v>
      </c>
      <c r="L122" s="178"/>
    </row>
    <row r="123" spans="1:12" s="179" customFormat="1" ht="12" customHeight="1">
      <c r="A123" s="180" t="s">
        <v>223</v>
      </c>
      <c r="B123" s="64" t="s">
        <v>152</v>
      </c>
      <c r="C123" s="181" t="s">
        <v>95</v>
      </c>
      <c r="D123" s="67">
        <v>44343</v>
      </c>
      <c r="E123" s="67">
        <v>44523</v>
      </c>
      <c r="F123" s="182">
        <f t="shared" si="1"/>
        <v>1862000</v>
      </c>
      <c r="G123" s="113">
        <v>1862000</v>
      </c>
      <c r="H123" s="183">
        <v>0</v>
      </c>
      <c r="I123" s="183">
        <v>0</v>
      </c>
      <c r="J123" s="184" t="s">
        <v>96</v>
      </c>
      <c r="K123" s="181" t="s">
        <v>30</v>
      </c>
      <c r="L123" s="178"/>
    </row>
    <row r="124" spans="1:12" s="179" customFormat="1" ht="12" customHeight="1">
      <c r="A124" s="180" t="s">
        <v>224</v>
      </c>
      <c r="B124" s="64" t="s">
        <v>152</v>
      </c>
      <c r="C124" s="181" t="s">
        <v>95</v>
      </c>
      <c r="D124" s="67">
        <v>44343</v>
      </c>
      <c r="E124" s="67">
        <v>44523</v>
      </c>
      <c r="F124" s="182">
        <f t="shared" si="1"/>
        <v>504000</v>
      </c>
      <c r="G124" s="113">
        <v>504000</v>
      </c>
      <c r="H124" s="183">
        <v>0</v>
      </c>
      <c r="I124" s="183">
        <v>0</v>
      </c>
      <c r="J124" s="184" t="s">
        <v>96</v>
      </c>
      <c r="K124" s="181" t="s">
        <v>30</v>
      </c>
      <c r="L124" s="178"/>
    </row>
    <row r="125" spans="1:12" s="179" customFormat="1" ht="12" customHeight="1">
      <c r="A125" s="180" t="s">
        <v>225</v>
      </c>
      <c r="B125" s="64" t="s">
        <v>152</v>
      </c>
      <c r="C125" s="181" t="s">
        <v>95</v>
      </c>
      <c r="D125" s="67">
        <v>44343</v>
      </c>
      <c r="E125" s="67">
        <v>44523</v>
      </c>
      <c r="F125" s="182">
        <f t="shared" si="1"/>
        <v>216000</v>
      </c>
      <c r="G125" s="113">
        <v>216000</v>
      </c>
      <c r="H125" s="183">
        <v>0</v>
      </c>
      <c r="I125" s="183">
        <v>0</v>
      </c>
      <c r="J125" s="184" t="s">
        <v>96</v>
      </c>
      <c r="K125" s="181" t="s">
        <v>30</v>
      </c>
      <c r="L125" s="178"/>
    </row>
    <row r="126" spans="1:12" s="179" customFormat="1" ht="12" customHeight="1">
      <c r="A126" s="180" t="s">
        <v>226</v>
      </c>
      <c r="B126" s="64" t="s">
        <v>152</v>
      </c>
      <c r="C126" s="181" t="s">
        <v>95</v>
      </c>
      <c r="D126" s="67">
        <v>44343</v>
      </c>
      <c r="E126" s="67">
        <v>44523</v>
      </c>
      <c r="F126" s="182">
        <f t="shared" si="1"/>
        <v>798000</v>
      </c>
      <c r="G126" s="113">
        <v>798000</v>
      </c>
      <c r="H126" s="183">
        <v>0</v>
      </c>
      <c r="I126" s="183">
        <v>0</v>
      </c>
      <c r="J126" s="184" t="s">
        <v>96</v>
      </c>
      <c r="K126" s="181" t="s">
        <v>30</v>
      </c>
      <c r="L126" s="178"/>
    </row>
    <row r="127" spans="1:12" s="179" customFormat="1" ht="12" customHeight="1">
      <c r="A127" s="180" t="s">
        <v>227</v>
      </c>
      <c r="B127" s="64" t="s">
        <v>152</v>
      </c>
      <c r="C127" s="181" t="s">
        <v>95</v>
      </c>
      <c r="D127" s="67">
        <v>44343</v>
      </c>
      <c r="E127" s="67">
        <v>44523</v>
      </c>
      <c r="F127" s="182">
        <f t="shared" si="1"/>
        <v>336000</v>
      </c>
      <c r="G127" s="113">
        <v>336000</v>
      </c>
      <c r="H127" s="183">
        <v>0</v>
      </c>
      <c r="I127" s="183">
        <v>0</v>
      </c>
      <c r="J127" s="184" t="s">
        <v>96</v>
      </c>
      <c r="K127" s="181" t="s">
        <v>30</v>
      </c>
      <c r="L127" s="178"/>
    </row>
    <row r="128" spans="1:12" s="179" customFormat="1" ht="12" customHeight="1">
      <c r="A128" s="180" t="s">
        <v>228</v>
      </c>
      <c r="B128" s="64" t="s">
        <v>152</v>
      </c>
      <c r="C128" s="181" t="s">
        <v>95</v>
      </c>
      <c r="D128" s="67">
        <v>44343</v>
      </c>
      <c r="E128" s="67">
        <v>44523</v>
      </c>
      <c r="F128" s="182">
        <f t="shared" si="1"/>
        <v>240000</v>
      </c>
      <c r="G128" s="113">
        <v>240000</v>
      </c>
      <c r="H128" s="183">
        <v>0</v>
      </c>
      <c r="I128" s="183">
        <v>0</v>
      </c>
      <c r="J128" s="184" t="s">
        <v>96</v>
      </c>
      <c r="K128" s="181" t="s">
        <v>30</v>
      </c>
      <c r="L128" s="178"/>
    </row>
    <row r="129" spans="1:12" s="179" customFormat="1" ht="12" customHeight="1">
      <c r="A129" s="180" t="s">
        <v>229</v>
      </c>
      <c r="B129" s="64" t="s">
        <v>152</v>
      </c>
      <c r="C129" s="181" t="s">
        <v>95</v>
      </c>
      <c r="D129" s="67">
        <v>44344</v>
      </c>
      <c r="E129" s="67">
        <v>44524</v>
      </c>
      <c r="F129" s="182">
        <f t="shared" si="1"/>
        <v>1750000</v>
      </c>
      <c r="G129" s="113">
        <v>1750000</v>
      </c>
      <c r="H129" s="183">
        <v>0</v>
      </c>
      <c r="I129" s="183">
        <v>0</v>
      </c>
      <c r="J129" s="184" t="s">
        <v>96</v>
      </c>
      <c r="K129" s="181" t="s">
        <v>30</v>
      </c>
      <c r="L129" s="178"/>
    </row>
    <row r="130" spans="1:12" s="179" customFormat="1" ht="12" customHeight="1">
      <c r="A130" s="180" t="s">
        <v>230</v>
      </c>
      <c r="B130" s="64" t="s">
        <v>152</v>
      </c>
      <c r="C130" s="181" t="s">
        <v>95</v>
      </c>
      <c r="D130" s="67">
        <v>44344</v>
      </c>
      <c r="E130" s="67">
        <v>44524</v>
      </c>
      <c r="F130" s="182">
        <f t="shared" si="1"/>
        <v>2450000</v>
      </c>
      <c r="G130" s="113">
        <v>2450000</v>
      </c>
      <c r="H130" s="183">
        <v>0</v>
      </c>
      <c r="I130" s="183">
        <v>0</v>
      </c>
      <c r="J130" s="184" t="s">
        <v>96</v>
      </c>
      <c r="K130" s="181" t="s">
        <v>30</v>
      </c>
      <c r="L130" s="178"/>
    </row>
    <row r="131" spans="1:12" s="179" customFormat="1" ht="12" customHeight="1">
      <c r="A131" s="180" t="s">
        <v>231</v>
      </c>
      <c r="B131" s="64" t="s">
        <v>152</v>
      </c>
      <c r="C131" s="181" t="s">
        <v>95</v>
      </c>
      <c r="D131" s="67">
        <v>44344</v>
      </c>
      <c r="E131" s="67">
        <v>44524</v>
      </c>
      <c r="F131" s="182">
        <f t="shared" si="1"/>
        <v>5110000</v>
      </c>
      <c r="G131" s="113">
        <v>5110000</v>
      </c>
      <c r="H131" s="183">
        <v>0</v>
      </c>
      <c r="I131" s="183">
        <v>0</v>
      </c>
      <c r="J131" s="184" t="s">
        <v>96</v>
      </c>
      <c r="K131" s="181" t="s">
        <v>30</v>
      </c>
      <c r="L131" s="178"/>
    </row>
    <row r="132" spans="1:12" s="179" customFormat="1" ht="12" customHeight="1">
      <c r="A132" s="180" t="s">
        <v>232</v>
      </c>
      <c r="B132" s="64" t="s">
        <v>152</v>
      </c>
      <c r="C132" s="181" t="s">
        <v>95</v>
      </c>
      <c r="D132" s="67">
        <v>44344</v>
      </c>
      <c r="E132" s="67">
        <v>44524</v>
      </c>
      <c r="F132" s="182">
        <f t="shared" si="1"/>
        <v>6980000</v>
      </c>
      <c r="G132" s="113">
        <v>6980000</v>
      </c>
      <c r="H132" s="183">
        <v>0</v>
      </c>
      <c r="I132" s="183">
        <v>0</v>
      </c>
      <c r="J132" s="184" t="s">
        <v>96</v>
      </c>
      <c r="K132" s="181" t="s">
        <v>30</v>
      </c>
      <c r="L132" s="178"/>
    </row>
    <row r="133" spans="1:12" s="179" customFormat="1" ht="12" customHeight="1">
      <c r="A133" s="180" t="s">
        <v>233</v>
      </c>
      <c r="B133" s="64" t="s">
        <v>152</v>
      </c>
      <c r="C133" s="181" t="s">
        <v>95</v>
      </c>
      <c r="D133" s="67">
        <v>44344</v>
      </c>
      <c r="E133" s="67">
        <v>44524</v>
      </c>
      <c r="F133" s="182">
        <f t="shared" si="1"/>
        <v>1120000</v>
      </c>
      <c r="G133" s="113">
        <v>1120000</v>
      </c>
      <c r="H133" s="183">
        <v>0</v>
      </c>
      <c r="I133" s="183">
        <v>0</v>
      </c>
      <c r="J133" s="184" t="s">
        <v>96</v>
      </c>
      <c r="K133" s="181" t="s">
        <v>30</v>
      </c>
      <c r="L133" s="178"/>
    </row>
    <row r="134" spans="1:12" s="179" customFormat="1" ht="12" customHeight="1">
      <c r="A134" s="180" t="s">
        <v>234</v>
      </c>
      <c r="B134" s="64" t="s">
        <v>152</v>
      </c>
      <c r="C134" s="181" t="s">
        <v>95</v>
      </c>
      <c r="D134" s="67">
        <v>44344</v>
      </c>
      <c r="E134" s="67">
        <v>44524</v>
      </c>
      <c r="F134" s="182">
        <f t="shared" si="1"/>
        <v>1120000</v>
      </c>
      <c r="G134" s="113">
        <v>1120000</v>
      </c>
      <c r="H134" s="183">
        <v>0</v>
      </c>
      <c r="I134" s="183">
        <v>0</v>
      </c>
      <c r="J134" s="184" t="s">
        <v>96</v>
      </c>
      <c r="K134" s="181" t="s">
        <v>30</v>
      </c>
      <c r="L134" s="178"/>
    </row>
    <row r="135" spans="1:12" s="179" customFormat="1" ht="12" customHeight="1">
      <c r="A135" s="180" t="s">
        <v>235</v>
      </c>
      <c r="B135" s="64" t="s">
        <v>152</v>
      </c>
      <c r="C135" s="181" t="s">
        <v>95</v>
      </c>
      <c r="D135" s="67">
        <v>44344</v>
      </c>
      <c r="E135" s="67">
        <v>44524</v>
      </c>
      <c r="F135" s="182">
        <f t="shared" si="1"/>
        <v>783000</v>
      </c>
      <c r="G135" s="113">
        <v>783000</v>
      </c>
      <c r="H135" s="183">
        <v>0</v>
      </c>
      <c r="I135" s="183">
        <v>0</v>
      </c>
      <c r="J135" s="184" t="s">
        <v>96</v>
      </c>
      <c r="K135" s="181" t="s">
        <v>30</v>
      </c>
      <c r="L135" s="178"/>
    </row>
    <row r="136" spans="1:12" s="179" customFormat="1" ht="12" customHeight="1">
      <c r="A136" s="180" t="s">
        <v>236</v>
      </c>
      <c r="B136" s="64" t="s">
        <v>152</v>
      </c>
      <c r="C136" s="181" t="s">
        <v>95</v>
      </c>
      <c r="D136" s="67">
        <v>44344</v>
      </c>
      <c r="E136" s="67">
        <v>44524</v>
      </c>
      <c r="F136" s="182">
        <f t="shared" si="1"/>
        <v>486000</v>
      </c>
      <c r="G136" s="113">
        <v>486000</v>
      </c>
      <c r="H136" s="183">
        <v>0</v>
      </c>
      <c r="I136" s="183">
        <v>0</v>
      </c>
      <c r="J136" s="184" t="s">
        <v>96</v>
      </c>
      <c r="K136" s="181" t="s">
        <v>30</v>
      </c>
      <c r="L136" s="178"/>
    </row>
    <row r="137" spans="1:12" s="179" customFormat="1" ht="12" customHeight="1">
      <c r="A137" s="180" t="s">
        <v>237</v>
      </c>
      <c r="B137" s="64" t="s">
        <v>152</v>
      </c>
      <c r="C137" s="181" t="s">
        <v>95</v>
      </c>
      <c r="D137" s="67">
        <v>44344</v>
      </c>
      <c r="E137" s="67">
        <v>44524</v>
      </c>
      <c r="F137" s="182">
        <f t="shared" ref="F137:F200" si="2">+G137+H137*$C$4</f>
        <v>1134000</v>
      </c>
      <c r="G137" s="113">
        <v>1134000</v>
      </c>
      <c r="H137" s="183">
        <v>0</v>
      </c>
      <c r="I137" s="183">
        <v>0</v>
      </c>
      <c r="J137" s="184" t="s">
        <v>96</v>
      </c>
      <c r="K137" s="181" t="s">
        <v>30</v>
      </c>
      <c r="L137" s="178"/>
    </row>
    <row r="138" spans="1:12" s="179" customFormat="1" ht="12" customHeight="1">
      <c r="A138" s="180" t="s">
        <v>238</v>
      </c>
      <c r="B138" s="64" t="s">
        <v>152</v>
      </c>
      <c r="C138" s="181" t="s">
        <v>95</v>
      </c>
      <c r="D138" s="67">
        <v>44344</v>
      </c>
      <c r="E138" s="67">
        <v>44524</v>
      </c>
      <c r="F138" s="182">
        <f t="shared" si="2"/>
        <v>1827000</v>
      </c>
      <c r="G138" s="113">
        <v>1827000</v>
      </c>
      <c r="H138" s="183">
        <v>0</v>
      </c>
      <c r="I138" s="183">
        <v>0</v>
      </c>
      <c r="J138" s="184" t="s">
        <v>96</v>
      </c>
      <c r="K138" s="181" t="s">
        <v>30</v>
      </c>
      <c r="L138" s="178"/>
    </row>
    <row r="139" spans="1:12" s="179" customFormat="1" ht="12" customHeight="1">
      <c r="A139" s="180" t="s">
        <v>239</v>
      </c>
      <c r="B139" s="64" t="s">
        <v>152</v>
      </c>
      <c r="C139" s="181" t="s">
        <v>95</v>
      </c>
      <c r="D139" s="67">
        <v>44344</v>
      </c>
      <c r="E139" s="67">
        <v>44524</v>
      </c>
      <c r="F139" s="182">
        <f t="shared" si="2"/>
        <v>5460000</v>
      </c>
      <c r="G139" s="113">
        <v>5460000</v>
      </c>
      <c r="H139" s="183">
        <v>0</v>
      </c>
      <c r="I139" s="183">
        <v>0</v>
      </c>
      <c r="J139" s="184" t="s">
        <v>96</v>
      </c>
      <c r="K139" s="181" t="s">
        <v>30</v>
      </c>
      <c r="L139" s="178"/>
    </row>
    <row r="140" spans="1:12" s="179" customFormat="1" ht="12" customHeight="1">
      <c r="A140" s="180" t="s">
        <v>240</v>
      </c>
      <c r="B140" s="64" t="s">
        <v>152</v>
      </c>
      <c r="C140" s="181" t="s">
        <v>95</v>
      </c>
      <c r="D140" s="67">
        <v>44344</v>
      </c>
      <c r="E140" s="67">
        <v>44524</v>
      </c>
      <c r="F140" s="182">
        <f t="shared" si="2"/>
        <v>700000</v>
      </c>
      <c r="G140" s="113">
        <v>700000</v>
      </c>
      <c r="H140" s="183">
        <v>0</v>
      </c>
      <c r="I140" s="183">
        <v>0</v>
      </c>
      <c r="J140" s="184" t="s">
        <v>96</v>
      </c>
      <c r="K140" s="181" t="s">
        <v>30</v>
      </c>
      <c r="L140" s="178"/>
    </row>
    <row r="141" spans="1:12" s="179" customFormat="1" ht="12" customHeight="1">
      <c r="A141" s="180" t="s">
        <v>241</v>
      </c>
      <c r="B141" s="64" t="s">
        <v>152</v>
      </c>
      <c r="C141" s="181" t="s">
        <v>95</v>
      </c>
      <c r="D141" s="67">
        <v>44344</v>
      </c>
      <c r="E141" s="67">
        <v>44524</v>
      </c>
      <c r="F141" s="182">
        <f t="shared" si="2"/>
        <v>9000000</v>
      </c>
      <c r="G141" s="113">
        <v>9000000</v>
      </c>
      <c r="H141" s="183">
        <v>0</v>
      </c>
      <c r="I141" s="183">
        <v>0</v>
      </c>
      <c r="J141" s="184" t="s">
        <v>96</v>
      </c>
      <c r="K141" s="181" t="s">
        <v>30</v>
      </c>
      <c r="L141" s="178"/>
    </row>
    <row r="142" spans="1:12" s="179" customFormat="1" ht="12" customHeight="1">
      <c r="A142" s="180" t="s">
        <v>242</v>
      </c>
      <c r="B142" s="64" t="s">
        <v>152</v>
      </c>
      <c r="C142" s="181" t="s">
        <v>95</v>
      </c>
      <c r="D142" s="67">
        <v>44347</v>
      </c>
      <c r="E142" s="67">
        <v>44527</v>
      </c>
      <c r="F142" s="182">
        <f t="shared" si="2"/>
        <v>3975000</v>
      </c>
      <c r="G142" s="113">
        <v>3975000</v>
      </c>
      <c r="H142" s="183">
        <v>0</v>
      </c>
      <c r="I142" s="183">
        <v>0</v>
      </c>
      <c r="J142" s="184" t="s">
        <v>96</v>
      </c>
      <c r="K142" s="181" t="s">
        <v>30</v>
      </c>
      <c r="L142" s="178"/>
    </row>
    <row r="143" spans="1:12" s="179" customFormat="1" ht="12" customHeight="1">
      <c r="A143" s="180" t="s">
        <v>243</v>
      </c>
      <c r="B143" s="64" t="s">
        <v>152</v>
      </c>
      <c r="C143" s="181" t="s">
        <v>95</v>
      </c>
      <c r="D143" s="67">
        <v>44347</v>
      </c>
      <c r="E143" s="67">
        <v>44527</v>
      </c>
      <c r="F143" s="182">
        <f t="shared" si="2"/>
        <v>1500000</v>
      </c>
      <c r="G143" s="113">
        <v>1500000</v>
      </c>
      <c r="H143" s="183">
        <v>0</v>
      </c>
      <c r="I143" s="183">
        <v>0</v>
      </c>
      <c r="J143" s="184" t="s">
        <v>96</v>
      </c>
      <c r="K143" s="181" t="s">
        <v>30</v>
      </c>
      <c r="L143" s="178"/>
    </row>
    <row r="144" spans="1:12" s="179" customFormat="1" ht="12" customHeight="1">
      <c r="A144" s="180" t="s">
        <v>244</v>
      </c>
      <c r="B144" s="64" t="s">
        <v>152</v>
      </c>
      <c r="C144" s="181" t="s">
        <v>95</v>
      </c>
      <c r="D144" s="67">
        <v>44347</v>
      </c>
      <c r="E144" s="67">
        <v>44527</v>
      </c>
      <c r="F144" s="182">
        <f t="shared" si="2"/>
        <v>5180000</v>
      </c>
      <c r="G144" s="113">
        <v>5180000</v>
      </c>
      <c r="H144" s="183">
        <v>0</v>
      </c>
      <c r="I144" s="183">
        <v>0</v>
      </c>
      <c r="J144" s="184" t="s">
        <v>96</v>
      </c>
      <c r="K144" s="181" t="s">
        <v>30</v>
      </c>
      <c r="L144" s="178"/>
    </row>
    <row r="145" spans="1:12" s="179" customFormat="1" ht="12" customHeight="1">
      <c r="A145" s="180" t="s">
        <v>245</v>
      </c>
      <c r="B145" s="64" t="s">
        <v>152</v>
      </c>
      <c r="C145" s="181" t="s">
        <v>95</v>
      </c>
      <c r="D145" s="67">
        <v>44354</v>
      </c>
      <c r="E145" s="67">
        <v>44534</v>
      </c>
      <c r="F145" s="182">
        <f t="shared" si="2"/>
        <v>4410000</v>
      </c>
      <c r="G145" s="113">
        <v>4410000</v>
      </c>
      <c r="H145" s="69">
        <v>0</v>
      </c>
      <c r="I145" s="183">
        <v>0</v>
      </c>
      <c r="J145" s="184" t="s">
        <v>96</v>
      </c>
      <c r="K145" s="181" t="s">
        <v>30</v>
      </c>
      <c r="L145" s="178"/>
    </row>
    <row r="146" spans="1:12" s="179" customFormat="1" ht="12" customHeight="1">
      <c r="A146" s="180" t="s">
        <v>246</v>
      </c>
      <c r="B146" s="64" t="s">
        <v>152</v>
      </c>
      <c r="C146" s="181" t="s">
        <v>95</v>
      </c>
      <c r="D146" s="67">
        <v>44354</v>
      </c>
      <c r="E146" s="67">
        <v>44534</v>
      </c>
      <c r="F146" s="182">
        <f t="shared" si="2"/>
        <v>4410000</v>
      </c>
      <c r="G146" s="113">
        <v>4410000</v>
      </c>
      <c r="H146" s="183">
        <v>0</v>
      </c>
      <c r="I146" s="183">
        <v>0</v>
      </c>
      <c r="J146" s="184" t="s">
        <v>96</v>
      </c>
      <c r="K146" s="181" t="s">
        <v>30</v>
      </c>
      <c r="L146" s="178"/>
    </row>
    <row r="147" spans="1:12" s="179" customFormat="1" ht="12" customHeight="1">
      <c r="A147" s="180" t="s">
        <v>247</v>
      </c>
      <c r="B147" s="64" t="s">
        <v>152</v>
      </c>
      <c r="C147" s="181" t="s">
        <v>95</v>
      </c>
      <c r="D147" s="67">
        <v>44354</v>
      </c>
      <c r="E147" s="67">
        <v>44534</v>
      </c>
      <c r="F147" s="182">
        <f t="shared" si="2"/>
        <v>4930000</v>
      </c>
      <c r="G147" s="113">
        <v>4930000</v>
      </c>
      <c r="H147" s="183">
        <v>0</v>
      </c>
      <c r="I147" s="183">
        <v>0</v>
      </c>
      <c r="J147" s="184" t="s">
        <v>96</v>
      </c>
      <c r="K147" s="181" t="s">
        <v>30</v>
      </c>
      <c r="L147" s="178"/>
    </row>
    <row r="148" spans="1:12" s="179" customFormat="1" ht="12" customHeight="1">
      <c r="A148" s="180" t="s">
        <v>248</v>
      </c>
      <c r="B148" s="64" t="s">
        <v>152</v>
      </c>
      <c r="C148" s="181" t="s">
        <v>95</v>
      </c>
      <c r="D148" s="67">
        <v>44354</v>
      </c>
      <c r="E148" s="67">
        <v>44534</v>
      </c>
      <c r="F148" s="182">
        <f t="shared" si="2"/>
        <v>1750000</v>
      </c>
      <c r="G148" s="113">
        <v>1750000</v>
      </c>
      <c r="H148" s="183">
        <v>0</v>
      </c>
      <c r="I148" s="183">
        <v>0</v>
      </c>
      <c r="J148" s="184" t="s">
        <v>96</v>
      </c>
      <c r="K148" s="181" t="s">
        <v>30</v>
      </c>
      <c r="L148" s="178"/>
    </row>
    <row r="149" spans="1:12" s="179" customFormat="1" ht="12" customHeight="1">
      <c r="A149" s="180" t="s">
        <v>249</v>
      </c>
      <c r="B149" s="64" t="s">
        <v>152</v>
      </c>
      <c r="C149" s="181" t="s">
        <v>95</v>
      </c>
      <c r="D149" s="67">
        <v>44355</v>
      </c>
      <c r="E149" s="67">
        <v>44535</v>
      </c>
      <c r="F149" s="182">
        <f t="shared" si="2"/>
        <v>2100000</v>
      </c>
      <c r="G149" s="113">
        <v>2100000</v>
      </c>
      <c r="H149" s="183">
        <v>0</v>
      </c>
      <c r="I149" s="183">
        <v>0</v>
      </c>
      <c r="J149" s="184" t="s">
        <v>96</v>
      </c>
      <c r="K149" s="181" t="s">
        <v>30</v>
      </c>
      <c r="L149" s="178"/>
    </row>
    <row r="150" spans="1:12" s="179" customFormat="1" ht="12" customHeight="1">
      <c r="A150" s="180" t="s">
        <v>250</v>
      </c>
      <c r="B150" s="64" t="s">
        <v>152</v>
      </c>
      <c r="C150" s="181" t="s">
        <v>95</v>
      </c>
      <c r="D150" s="67">
        <v>44355</v>
      </c>
      <c r="E150" s="67">
        <v>44535</v>
      </c>
      <c r="F150" s="182">
        <f t="shared" si="2"/>
        <v>5810000</v>
      </c>
      <c r="G150" s="113">
        <v>5810000</v>
      </c>
      <c r="H150" s="183">
        <v>0</v>
      </c>
      <c r="I150" s="183">
        <v>0</v>
      </c>
      <c r="J150" s="184" t="s">
        <v>96</v>
      </c>
      <c r="K150" s="181" t="s">
        <v>30</v>
      </c>
      <c r="L150" s="178"/>
    </row>
    <row r="151" spans="1:12" s="179" customFormat="1" ht="12" customHeight="1">
      <c r="A151" s="180" t="s">
        <v>251</v>
      </c>
      <c r="B151" s="64" t="s">
        <v>152</v>
      </c>
      <c r="C151" s="181" t="s">
        <v>95</v>
      </c>
      <c r="D151" s="67">
        <v>44355</v>
      </c>
      <c r="E151" s="67">
        <v>44535</v>
      </c>
      <c r="F151" s="182">
        <f t="shared" si="2"/>
        <v>3290000</v>
      </c>
      <c r="G151" s="113">
        <v>3290000</v>
      </c>
      <c r="H151" s="183">
        <v>0</v>
      </c>
      <c r="I151" s="183">
        <v>0</v>
      </c>
      <c r="J151" s="184" t="s">
        <v>96</v>
      </c>
      <c r="K151" s="181" t="s">
        <v>30</v>
      </c>
      <c r="L151" s="178"/>
    </row>
    <row r="152" spans="1:12" s="179" customFormat="1" ht="12" customHeight="1">
      <c r="A152" s="180" t="s">
        <v>252</v>
      </c>
      <c r="B152" s="64" t="s">
        <v>152</v>
      </c>
      <c r="C152" s="181" t="s">
        <v>95</v>
      </c>
      <c r="D152" s="67">
        <v>44355</v>
      </c>
      <c r="E152" s="67">
        <v>44535</v>
      </c>
      <c r="F152" s="182">
        <f t="shared" si="2"/>
        <v>2520000</v>
      </c>
      <c r="G152" s="113">
        <v>2520000</v>
      </c>
      <c r="H152" s="183">
        <v>0</v>
      </c>
      <c r="I152" s="183">
        <v>0</v>
      </c>
      <c r="J152" s="184" t="s">
        <v>96</v>
      </c>
      <c r="K152" s="181" t="s">
        <v>30</v>
      </c>
      <c r="L152" s="178"/>
    </row>
    <row r="153" spans="1:12" s="179" customFormat="1" ht="12" customHeight="1">
      <c r="A153" s="180" t="s">
        <v>253</v>
      </c>
      <c r="B153" s="64" t="s">
        <v>152</v>
      </c>
      <c r="C153" s="181" t="s">
        <v>95</v>
      </c>
      <c r="D153" s="67">
        <v>44355</v>
      </c>
      <c r="E153" s="67">
        <v>44535</v>
      </c>
      <c r="F153" s="182">
        <f t="shared" si="2"/>
        <v>4060000</v>
      </c>
      <c r="G153" s="113">
        <v>4060000</v>
      </c>
      <c r="H153" s="183">
        <v>0</v>
      </c>
      <c r="I153" s="183">
        <v>0</v>
      </c>
      <c r="J153" s="184" t="s">
        <v>96</v>
      </c>
      <c r="K153" s="181" t="s">
        <v>30</v>
      </c>
      <c r="L153" s="178"/>
    </row>
    <row r="154" spans="1:12" s="179" customFormat="1" ht="12" customHeight="1">
      <c r="A154" s="180" t="s">
        <v>254</v>
      </c>
      <c r="B154" s="64" t="s">
        <v>152</v>
      </c>
      <c r="C154" s="181" t="s">
        <v>95</v>
      </c>
      <c r="D154" s="67">
        <v>44355</v>
      </c>
      <c r="E154" s="67">
        <v>44535</v>
      </c>
      <c r="F154" s="182">
        <f t="shared" si="2"/>
        <v>2520000</v>
      </c>
      <c r="G154" s="113">
        <v>2520000</v>
      </c>
      <c r="H154" s="183">
        <v>0</v>
      </c>
      <c r="I154" s="183">
        <v>0</v>
      </c>
      <c r="J154" s="184" t="s">
        <v>96</v>
      </c>
      <c r="K154" s="181" t="s">
        <v>30</v>
      </c>
      <c r="L154" s="178"/>
    </row>
    <row r="155" spans="1:12" s="179" customFormat="1" ht="12" customHeight="1">
      <c r="A155" s="180" t="s">
        <v>255</v>
      </c>
      <c r="B155" s="64" t="s">
        <v>152</v>
      </c>
      <c r="C155" s="181" t="s">
        <v>95</v>
      </c>
      <c r="D155" s="67">
        <v>44355</v>
      </c>
      <c r="E155" s="67">
        <v>44535</v>
      </c>
      <c r="F155" s="182">
        <f t="shared" si="2"/>
        <v>1120000</v>
      </c>
      <c r="G155" s="113">
        <v>1120000</v>
      </c>
      <c r="H155" s="183">
        <v>0</v>
      </c>
      <c r="I155" s="183">
        <v>0</v>
      </c>
      <c r="J155" s="184" t="s">
        <v>96</v>
      </c>
      <c r="K155" s="181" t="s">
        <v>30</v>
      </c>
      <c r="L155" s="178"/>
    </row>
    <row r="156" spans="1:12" s="179" customFormat="1" ht="12" customHeight="1">
      <c r="A156" s="180" t="s">
        <v>256</v>
      </c>
      <c r="B156" s="64" t="s">
        <v>152</v>
      </c>
      <c r="C156" s="181" t="s">
        <v>95</v>
      </c>
      <c r="D156" s="67">
        <v>44355</v>
      </c>
      <c r="E156" s="67">
        <v>44535</v>
      </c>
      <c r="F156" s="182">
        <f t="shared" si="2"/>
        <v>7905000</v>
      </c>
      <c r="G156" s="113">
        <v>7905000</v>
      </c>
      <c r="H156" s="183">
        <v>0</v>
      </c>
      <c r="I156" s="183">
        <v>0</v>
      </c>
      <c r="J156" s="184" t="s">
        <v>96</v>
      </c>
      <c r="K156" s="181" t="s">
        <v>30</v>
      </c>
      <c r="L156" s="178"/>
    </row>
    <row r="157" spans="1:12" s="179" customFormat="1" ht="12" customHeight="1">
      <c r="A157" s="180" t="s">
        <v>257</v>
      </c>
      <c r="B157" s="64" t="s">
        <v>152</v>
      </c>
      <c r="C157" s="181" t="s">
        <v>95</v>
      </c>
      <c r="D157" s="67">
        <v>44357</v>
      </c>
      <c r="E157" s="67">
        <v>44537</v>
      </c>
      <c r="F157" s="182">
        <f t="shared" si="2"/>
        <v>3060000</v>
      </c>
      <c r="G157" s="113">
        <v>3060000</v>
      </c>
      <c r="H157" s="183">
        <v>0</v>
      </c>
      <c r="I157" s="183">
        <v>0</v>
      </c>
      <c r="J157" s="184" t="s">
        <v>96</v>
      </c>
      <c r="K157" s="181" t="s">
        <v>30</v>
      </c>
      <c r="L157" s="178"/>
    </row>
    <row r="158" spans="1:12" s="179" customFormat="1" ht="12" customHeight="1">
      <c r="A158" s="180" t="s">
        <v>258</v>
      </c>
      <c r="B158" s="64" t="s">
        <v>152</v>
      </c>
      <c r="C158" s="181" t="s">
        <v>95</v>
      </c>
      <c r="D158" s="67">
        <v>44357</v>
      </c>
      <c r="E158" s="67">
        <v>44537</v>
      </c>
      <c r="F158" s="182">
        <f t="shared" si="2"/>
        <v>6000000</v>
      </c>
      <c r="G158" s="113">
        <v>6000000</v>
      </c>
      <c r="H158" s="183">
        <v>0</v>
      </c>
      <c r="I158" s="183">
        <v>0</v>
      </c>
      <c r="J158" s="184" t="s">
        <v>96</v>
      </c>
      <c r="K158" s="181" t="s">
        <v>30</v>
      </c>
      <c r="L158" s="178"/>
    </row>
    <row r="159" spans="1:12" s="179" customFormat="1" ht="12" customHeight="1">
      <c r="A159" s="180" t="s">
        <v>259</v>
      </c>
      <c r="B159" s="64" t="s">
        <v>152</v>
      </c>
      <c r="C159" s="181" t="s">
        <v>95</v>
      </c>
      <c r="D159" s="67">
        <v>44357</v>
      </c>
      <c r="E159" s="67">
        <v>44537</v>
      </c>
      <c r="F159" s="182">
        <f t="shared" si="2"/>
        <v>8850000</v>
      </c>
      <c r="G159" s="113">
        <v>8850000</v>
      </c>
      <c r="H159" s="183">
        <v>0</v>
      </c>
      <c r="I159" s="183">
        <v>0</v>
      </c>
      <c r="J159" s="184" t="s">
        <v>96</v>
      </c>
      <c r="K159" s="181" t="s">
        <v>30</v>
      </c>
      <c r="L159" s="178"/>
    </row>
    <row r="160" spans="1:12" s="179" customFormat="1" ht="12" customHeight="1">
      <c r="A160" s="180" t="s">
        <v>260</v>
      </c>
      <c r="B160" s="64" t="s">
        <v>152</v>
      </c>
      <c r="C160" s="181" t="s">
        <v>95</v>
      </c>
      <c r="D160" s="67">
        <v>44357</v>
      </c>
      <c r="E160" s="67">
        <v>44537</v>
      </c>
      <c r="F160" s="182">
        <f t="shared" si="2"/>
        <v>1500000</v>
      </c>
      <c r="G160" s="113">
        <v>1500000</v>
      </c>
      <c r="H160" s="183">
        <v>0</v>
      </c>
      <c r="I160" s="183">
        <v>0</v>
      </c>
      <c r="J160" s="184" t="s">
        <v>96</v>
      </c>
      <c r="K160" s="181" t="s">
        <v>30</v>
      </c>
      <c r="L160" s="178"/>
    </row>
    <row r="161" spans="1:12" s="179" customFormat="1" ht="12" customHeight="1">
      <c r="A161" s="180" t="s">
        <v>261</v>
      </c>
      <c r="B161" s="64" t="s">
        <v>152</v>
      </c>
      <c r="C161" s="181" t="s">
        <v>95</v>
      </c>
      <c r="D161" s="67">
        <v>44357</v>
      </c>
      <c r="E161" s="67">
        <v>44537</v>
      </c>
      <c r="F161" s="182">
        <f t="shared" si="2"/>
        <v>4060000</v>
      </c>
      <c r="G161" s="113">
        <v>4060000</v>
      </c>
      <c r="H161" s="69">
        <v>0</v>
      </c>
      <c r="I161" s="183">
        <v>0</v>
      </c>
      <c r="J161" s="184" t="s">
        <v>96</v>
      </c>
      <c r="K161" s="181" t="s">
        <v>30</v>
      </c>
      <c r="L161" s="178"/>
    </row>
    <row r="162" spans="1:12" s="179" customFormat="1" ht="12" customHeight="1">
      <c r="A162" s="180" t="s">
        <v>262</v>
      </c>
      <c r="B162" s="64" t="s">
        <v>152</v>
      </c>
      <c r="C162" s="181" t="s">
        <v>95</v>
      </c>
      <c r="D162" s="67">
        <v>44357</v>
      </c>
      <c r="E162" s="67">
        <v>44537</v>
      </c>
      <c r="F162" s="182">
        <f t="shared" si="2"/>
        <v>2660000</v>
      </c>
      <c r="G162" s="113">
        <v>2660000</v>
      </c>
      <c r="H162" s="69">
        <v>0</v>
      </c>
      <c r="I162" s="183">
        <v>0</v>
      </c>
      <c r="J162" s="184" t="s">
        <v>96</v>
      </c>
      <c r="K162" s="181" t="s">
        <v>30</v>
      </c>
      <c r="L162" s="178"/>
    </row>
    <row r="163" spans="1:12" s="179" customFormat="1" ht="12" customHeight="1">
      <c r="A163" s="180" t="s">
        <v>263</v>
      </c>
      <c r="B163" s="64" t="s">
        <v>152</v>
      </c>
      <c r="C163" s="181" t="s">
        <v>95</v>
      </c>
      <c r="D163" s="67">
        <v>44358</v>
      </c>
      <c r="E163" s="67">
        <v>44538</v>
      </c>
      <c r="F163" s="182">
        <f t="shared" si="2"/>
        <v>6290000</v>
      </c>
      <c r="G163" s="113">
        <v>6290000</v>
      </c>
      <c r="H163" s="69">
        <v>0</v>
      </c>
      <c r="I163" s="183">
        <v>0</v>
      </c>
      <c r="J163" s="184" t="s">
        <v>96</v>
      </c>
      <c r="K163" s="181" t="s">
        <v>30</v>
      </c>
      <c r="L163" s="178"/>
    </row>
    <row r="164" spans="1:12" s="179" customFormat="1" ht="12" customHeight="1">
      <c r="A164" s="180" t="s">
        <v>264</v>
      </c>
      <c r="B164" s="64" t="s">
        <v>152</v>
      </c>
      <c r="C164" s="181" t="s">
        <v>95</v>
      </c>
      <c r="D164" s="67">
        <v>44358</v>
      </c>
      <c r="E164" s="67">
        <v>44538</v>
      </c>
      <c r="F164" s="182">
        <f t="shared" si="2"/>
        <v>4000000</v>
      </c>
      <c r="G164" s="113">
        <v>4000000</v>
      </c>
      <c r="H164" s="183">
        <v>0</v>
      </c>
      <c r="I164" s="183">
        <v>0</v>
      </c>
      <c r="J164" s="184" t="s">
        <v>96</v>
      </c>
      <c r="K164" s="181" t="s">
        <v>30</v>
      </c>
      <c r="L164" s="178"/>
    </row>
    <row r="165" spans="1:12" s="179" customFormat="1" ht="12" customHeight="1">
      <c r="A165" s="180" t="s">
        <v>265</v>
      </c>
      <c r="B165" s="64" t="s">
        <v>152</v>
      </c>
      <c r="C165" s="181" t="s">
        <v>95</v>
      </c>
      <c r="D165" s="67">
        <v>44358</v>
      </c>
      <c r="E165" s="67">
        <v>44538</v>
      </c>
      <c r="F165" s="182">
        <f t="shared" si="2"/>
        <v>5610000</v>
      </c>
      <c r="G165" s="113">
        <v>5610000</v>
      </c>
      <c r="H165" s="183">
        <v>0</v>
      </c>
      <c r="I165" s="183">
        <v>0</v>
      </c>
      <c r="J165" s="184" t="s">
        <v>96</v>
      </c>
      <c r="K165" s="181" t="s">
        <v>30</v>
      </c>
      <c r="L165" s="178"/>
    </row>
    <row r="166" spans="1:12" s="179" customFormat="1" ht="12" customHeight="1">
      <c r="A166" s="180" t="s">
        <v>266</v>
      </c>
      <c r="B166" s="64" t="s">
        <v>152</v>
      </c>
      <c r="C166" s="181" t="s">
        <v>95</v>
      </c>
      <c r="D166" s="67">
        <v>44358</v>
      </c>
      <c r="E166" s="67">
        <v>44538</v>
      </c>
      <c r="F166" s="182">
        <f t="shared" si="2"/>
        <v>1700000</v>
      </c>
      <c r="G166" s="113">
        <v>1700000</v>
      </c>
      <c r="H166" s="183">
        <v>0</v>
      </c>
      <c r="I166" s="183">
        <v>0</v>
      </c>
      <c r="J166" s="184" t="s">
        <v>96</v>
      </c>
      <c r="K166" s="181" t="s">
        <v>30</v>
      </c>
      <c r="L166" s="178"/>
    </row>
    <row r="167" spans="1:12" s="179" customFormat="1" ht="12" customHeight="1">
      <c r="A167" s="180" t="s">
        <v>267</v>
      </c>
      <c r="B167" s="64" t="s">
        <v>152</v>
      </c>
      <c r="C167" s="181" t="s">
        <v>95</v>
      </c>
      <c r="D167" s="67">
        <v>44358</v>
      </c>
      <c r="E167" s="67">
        <v>44538</v>
      </c>
      <c r="F167" s="182">
        <f t="shared" si="2"/>
        <v>3060000</v>
      </c>
      <c r="G167" s="113">
        <v>3060000</v>
      </c>
      <c r="H167" s="183">
        <v>0</v>
      </c>
      <c r="I167" s="183">
        <v>0</v>
      </c>
      <c r="J167" s="184" t="s">
        <v>96</v>
      </c>
      <c r="K167" s="181" t="s">
        <v>30</v>
      </c>
      <c r="L167" s="178"/>
    </row>
    <row r="168" spans="1:12" s="179" customFormat="1" ht="12" customHeight="1">
      <c r="A168" s="180" t="s">
        <v>268</v>
      </c>
      <c r="B168" s="64" t="s">
        <v>152</v>
      </c>
      <c r="C168" s="181" t="s">
        <v>95</v>
      </c>
      <c r="D168" s="67">
        <v>44361</v>
      </c>
      <c r="E168" s="67">
        <v>44541</v>
      </c>
      <c r="F168" s="182">
        <f t="shared" si="2"/>
        <v>6000000</v>
      </c>
      <c r="G168" s="113">
        <v>6000000</v>
      </c>
      <c r="H168" s="183">
        <v>0</v>
      </c>
      <c r="I168" s="183">
        <v>0</v>
      </c>
      <c r="J168" s="184" t="s">
        <v>96</v>
      </c>
      <c r="K168" s="181" t="s">
        <v>30</v>
      </c>
      <c r="L168" s="178"/>
    </row>
    <row r="169" spans="1:12" s="179" customFormat="1" ht="12" customHeight="1">
      <c r="A169" s="180" t="s">
        <v>269</v>
      </c>
      <c r="B169" s="64" t="s">
        <v>152</v>
      </c>
      <c r="C169" s="181" t="s">
        <v>95</v>
      </c>
      <c r="D169" s="67">
        <v>44361</v>
      </c>
      <c r="E169" s="67">
        <v>44541</v>
      </c>
      <c r="F169" s="182">
        <f t="shared" si="2"/>
        <v>756000</v>
      </c>
      <c r="G169" s="113">
        <v>756000</v>
      </c>
      <c r="H169" s="183">
        <v>0</v>
      </c>
      <c r="I169" s="183">
        <v>0</v>
      </c>
      <c r="J169" s="184" t="s">
        <v>96</v>
      </c>
      <c r="K169" s="181" t="s">
        <v>30</v>
      </c>
      <c r="L169" s="178"/>
    </row>
    <row r="170" spans="1:12" s="179" customFormat="1" ht="12" customHeight="1">
      <c r="A170" s="180" t="s">
        <v>270</v>
      </c>
      <c r="B170" s="64" t="s">
        <v>152</v>
      </c>
      <c r="C170" s="181" t="s">
        <v>95</v>
      </c>
      <c r="D170" s="67">
        <v>44361</v>
      </c>
      <c r="E170" s="67">
        <v>44541</v>
      </c>
      <c r="F170" s="182">
        <f t="shared" si="2"/>
        <v>798000</v>
      </c>
      <c r="G170" s="113">
        <v>798000</v>
      </c>
      <c r="H170" s="183">
        <v>0</v>
      </c>
      <c r="I170" s="183">
        <v>0</v>
      </c>
      <c r="J170" s="184" t="s">
        <v>96</v>
      </c>
      <c r="K170" s="181" t="s">
        <v>30</v>
      </c>
      <c r="L170" s="178"/>
    </row>
    <row r="171" spans="1:12" s="179" customFormat="1" ht="12" customHeight="1">
      <c r="A171" s="180" t="s">
        <v>271</v>
      </c>
      <c r="B171" s="64" t="s">
        <v>152</v>
      </c>
      <c r="C171" s="181" t="s">
        <v>95</v>
      </c>
      <c r="D171" s="67">
        <v>44361</v>
      </c>
      <c r="E171" s="67">
        <v>44541</v>
      </c>
      <c r="F171" s="182">
        <f t="shared" si="2"/>
        <v>1995000</v>
      </c>
      <c r="G171" s="113">
        <v>1995000</v>
      </c>
      <c r="H171" s="69">
        <v>0</v>
      </c>
      <c r="I171" s="183">
        <v>0</v>
      </c>
      <c r="J171" s="184" t="s">
        <v>96</v>
      </c>
      <c r="K171" s="181" t="s">
        <v>30</v>
      </c>
      <c r="L171" s="178"/>
    </row>
    <row r="172" spans="1:12" s="179" customFormat="1" ht="12" customHeight="1">
      <c r="A172" s="180" t="s">
        <v>272</v>
      </c>
      <c r="B172" s="64" t="s">
        <v>152</v>
      </c>
      <c r="C172" s="181" t="s">
        <v>95</v>
      </c>
      <c r="D172" s="67">
        <v>44361</v>
      </c>
      <c r="E172" s="67">
        <v>44541</v>
      </c>
      <c r="F172" s="182">
        <f t="shared" si="2"/>
        <v>798000</v>
      </c>
      <c r="G172" s="113">
        <v>798000</v>
      </c>
      <c r="H172" s="69">
        <v>0</v>
      </c>
      <c r="I172" s="183">
        <v>0</v>
      </c>
      <c r="J172" s="184" t="s">
        <v>96</v>
      </c>
      <c r="K172" s="181" t="s">
        <v>30</v>
      </c>
      <c r="L172" s="178"/>
    </row>
    <row r="173" spans="1:12" s="179" customFormat="1" ht="12" customHeight="1">
      <c r="A173" s="180" t="s">
        <v>273</v>
      </c>
      <c r="B173" s="64" t="s">
        <v>152</v>
      </c>
      <c r="C173" s="181" t="s">
        <v>95</v>
      </c>
      <c r="D173" s="67">
        <v>44361</v>
      </c>
      <c r="E173" s="67">
        <v>44541</v>
      </c>
      <c r="F173" s="182">
        <f t="shared" si="2"/>
        <v>777000</v>
      </c>
      <c r="G173" s="113">
        <v>777000</v>
      </c>
      <c r="H173" s="69">
        <v>0</v>
      </c>
      <c r="I173" s="183">
        <v>0</v>
      </c>
      <c r="J173" s="184" t="s">
        <v>96</v>
      </c>
      <c r="K173" s="181" t="s">
        <v>30</v>
      </c>
      <c r="L173" s="178"/>
    </row>
    <row r="174" spans="1:12" s="179" customFormat="1" ht="12" customHeight="1">
      <c r="A174" s="180" t="s">
        <v>274</v>
      </c>
      <c r="B174" s="64" t="s">
        <v>152</v>
      </c>
      <c r="C174" s="181" t="s">
        <v>95</v>
      </c>
      <c r="D174" s="67">
        <v>44361</v>
      </c>
      <c r="E174" s="67">
        <v>44541</v>
      </c>
      <c r="F174" s="182">
        <f t="shared" si="2"/>
        <v>1554000</v>
      </c>
      <c r="G174" s="113">
        <v>1554000</v>
      </c>
      <c r="H174" s="69">
        <v>0</v>
      </c>
      <c r="I174" s="183">
        <v>0</v>
      </c>
      <c r="J174" s="184" t="s">
        <v>96</v>
      </c>
      <c r="K174" s="181" t="s">
        <v>30</v>
      </c>
      <c r="L174" s="178"/>
    </row>
    <row r="175" spans="1:12" s="179" customFormat="1" ht="12" customHeight="1">
      <c r="A175" s="180" t="s">
        <v>275</v>
      </c>
      <c r="B175" s="64" t="s">
        <v>152</v>
      </c>
      <c r="C175" s="181" t="s">
        <v>95</v>
      </c>
      <c r="D175" s="67">
        <v>44361</v>
      </c>
      <c r="E175" s="67">
        <v>44541</v>
      </c>
      <c r="F175" s="182">
        <f t="shared" si="2"/>
        <v>1764000</v>
      </c>
      <c r="G175" s="113">
        <v>1764000</v>
      </c>
      <c r="H175" s="183">
        <v>0</v>
      </c>
      <c r="I175" s="183">
        <v>0</v>
      </c>
      <c r="J175" s="184" t="s">
        <v>96</v>
      </c>
      <c r="K175" s="181" t="s">
        <v>30</v>
      </c>
      <c r="L175" s="178"/>
    </row>
    <row r="176" spans="1:12" s="179" customFormat="1" ht="12" customHeight="1">
      <c r="A176" s="180" t="s">
        <v>276</v>
      </c>
      <c r="B176" s="64" t="s">
        <v>152</v>
      </c>
      <c r="C176" s="181" t="s">
        <v>95</v>
      </c>
      <c r="D176" s="67">
        <v>44361</v>
      </c>
      <c r="E176" s="67">
        <v>44541</v>
      </c>
      <c r="F176" s="182">
        <f t="shared" si="2"/>
        <v>1862000</v>
      </c>
      <c r="G176" s="113">
        <v>1862000</v>
      </c>
      <c r="H176" s="183">
        <v>0</v>
      </c>
      <c r="I176" s="183">
        <v>0</v>
      </c>
      <c r="J176" s="184" t="s">
        <v>96</v>
      </c>
      <c r="K176" s="181" t="s">
        <v>30</v>
      </c>
      <c r="L176" s="178"/>
    </row>
    <row r="177" spans="1:12" s="179" customFormat="1" ht="12" customHeight="1">
      <c r="A177" s="180" t="s">
        <v>277</v>
      </c>
      <c r="B177" s="64" t="s">
        <v>152</v>
      </c>
      <c r="C177" s="181" t="s">
        <v>95</v>
      </c>
      <c r="D177" s="67">
        <v>44361</v>
      </c>
      <c r="E177" s="67">
        <v>44541</v>
      </c>
      <c r="F177" s="182">
        <f t="shared" si="2"/>
        <v>4655000</v>
      </c>
      <c r="G177" s="113">
        <v>4655000</v>
      </c>
      <c r="H177" s="183">
        <v>0</v>
      </c>
      <c r="I177" s="183">
        <v>0</v>
      </c>
      <c r="J177" s="184" t="s">
        <v>96</v>
      </c>
      <c r="K177" s="181" t="s">
        <v>30</v>
      </c>
      <c r="L177" s="178"/>
    </row>
    <row r="178" spans="1:12" s="179" customFormat="1" ht="12" customHeight="1">
      <c r="A178" s="180" t="s">
        <v>278</v>
      </c>
      <c r="B178" s="64" t="s">
        <v>152</v>
      </c>
      <c r="C178" s="181" t="s">
        <v>95</v>
      </c>
      <c r="D178" s="67">
        <v>44361</v>
      </c>
      <c r="E178" s="67">
        <v>44541</v>
      </c>
      <c r="F178" s="182">
        <f t="shared" si="2"/>
        <v>1862000</v>
      </c>
      <c r="G178" s="113">
        <v>1862000</v>
      </c>
      <c r="H178" s="183">
        <v>0</v>
      </c>
      <c r="I178" s="183">
        <v>0</v>
      </c>
      <c r="J178" s="184" t="s">
        <v>96</v>
      </c>
      <c r="K178" s="181" t="s">
        <v>30</v>
      </c>
      <c r="L178" s="178"/>
    </row>
    <row r="179" spans="1:12" s="179" customFormat="1" ht="12" customHeight="1">
      <c r="A179" s="180" t="s">
        <v>279</v>
      </c>
      <c r="B179" s="64" t="s">
        <v>152</v>
      </c>
      <c r="C179" s="181" t="s">
        <v>95</v>
      </c>
      <c r="D179" s="67">
        <v>44361</v>
      </c>
      <c r="E179" s="67">
        <v>44541</v>
      </c>
      <c r="F179" s="182">
        <f t="shared" si="2"/>
        <v>1813000</v>
      </c>
      <c r="G179" s="113">
        <v>1813000</v>
      </c>
      <c r="H179" s="183">
        <v>0</v>
      </c>
      <c r="I179" s="183">
        <v>0</v>
      </c>
      <c r="J179" s="184" t="s">
        <v>96</v>
      </c>
      <c r="K179" s="181" t="s">
        <v>30</v>
      </c>
      <c r="L179" s="178"/>
    </row>
    <row r="180" spans="1:12" s="179" customFormat="1" ht="12" customHeight="1">
      <c r="A180" s="180" t="s">
        <v>280</v>
      </c>
      <c r="B180" s="64" t="s">
        <v>152</v>
      </c>
      <c r="C180" s="181" t="s">
        <v>95</v>
      </c>
      <c r="D180" s="67">
        <v>44361</v>
      </c>
      <c r="E180" s="67">
        <v>44541</v>
      </c>
      <c r="F180" s="182">
        <f t="shared" si="2"/>
        <v>3626000</v>
      </c>
      <c r="G180" s="113">
        <v>3626000</v>
      </c>
      <c r="H180" s="183">
        <v>0</v>
      </c>
      <c r="I180" s="183">
        <v>0</v>
      </c>
      <c r="J180" s="184" t="s">
        <v>96</v>
      </c>
      <c r="K180" s="181" t="s">
        <v>30</v>
      </c>
      <c r="L180" s="178"/>
    </row>
    <row r="181" spans="1:12" s="179" customFormat="1" ht="12" customHeight="1">
      <c r="A181" s="180" t="s">
        <v>281</v>
      </c>
      <c r="B181" s="64" t="s">
        <v>152</v>
      </c>
      <c r="C181" s="181" t="s">
        <v>95</v>
      </c>
      <c r="D181" s="67">
        <v>44362</v>
      </c>
      <c r="E181" s="67">
        <v>44542</v>
      </c>
      <c r="F181" s="182">
        <f t="shared" si="2"/>
        <v>900000</v>
      </c>
      <c r="G181" s="113">
        <v>900000</v>
      </c>
      <c r="H181" s="183">
        <v>0</v>
      </c>
      <c r="I181" s="183">
        <v>0</v>
      </c>
      <c r="J181" s="184" t="s">
        <v>96</v>
      </c>
      <c r="K181" s="181" t="s">
        <v>30</v>
      </c>
      <c r="L181" s="178"/>
    </row>
    <row r="182" spans="1:12" s="179" customFormat="1" ht="12" customHeight="1">
      <c r="A182" s="180" t="s">
        <v>282</v>
      </c>
      <c r="B182" s="64" t="s">
        <v>152</v>
      </c>
      <c r="C182" s="181" t="s">
        <v>95</v>
      </c>
      <c r="D182" s="67">
        <v>44362</v>
      </c>
      <c r="E182" s="67">
        <v>44542</v>
      </c>
      <c r="F182" s="182">
        <f t="shared" si="2"/>
        <v>2520000</v>
      </c>
      <c r="G182" s="113">
        <v>2520000</v>
      </c>
      <c r="H182" s="183">
        <v>0</v>
      </c>
      <c r="I182" s="183">
        <v>0</v>
      </c>
      <c r="J182" s="184" t="s">
        <v>96</v>
      </c>
      <c r="K182" s="181" t="s">
        <v>30</v>
      </c>
      <c r="L182" s="178"/>
    </row>
    <row r="183" spans="1:12" s="179" customFormat="1" ht="12" customHeight="1">
      <c r="A183" s="180" t="s">
        <v>283</v>
      </c>
      <c r="B183" s="64" t="s">
        <v>152</v>
      </c>
      <c r="C183" s="181" t="s">
        <v>95</v>
      </c>
      <c r="D183" s="67">
        <v>44363</v>
      </c>
      <c r="E183" s="67">
        <v>44543</v>
      </c>
      <c r="F183" s="182">
        <f t="shared" si="2"/>
        <v>4410000</v>
      </c>
      <c r="G183" s="113">
        <v>4410000</v>
      </c>
      <c r="H183" s="183">
        <v>0</v>
      </c>
      <c r="I183" s="183">
        <v>0</v>
      </c>
      <c r="J183" s="184" t="s">
        <v>96</v>
      </c>
      <c r="K183" s="181" t="s">
        <v>30</v>
      </c>
      <c r="L183" s="178"/>
    </row>
    <row r="184" spans="1:12" s="179" customFormat="1" ht="12" customHeight="1">
      <c r="A184" s="180" t="s">
        <v>284</v>
      </c>
      <c r="B184" s="64" t="s">
        <v>152</v>
      </c>
      <c r="C184" s="181" t="s">
        <v>95</v>
      </c>
      <c r="D184" s="67">
        <v>44365</v>
      </c>
      <c r="E184" s="67">
        <v>44545</v>
      </c>
      <c r="F184" s="182">
        <f t="shared" si="2"/>
        <v>3060000</v>
      </c>
      <c r="G184" s="113">
        <v>3060000</v>
      </c>
      <c r="H184" s="69">
        <v>0</v>
      </c>
      <c r="I184" s="183">
        <v>0</v>
      </c>
      <c r="J184" s="184" t="s">
        <v>96</v>
      </c>
      <c r="K184" s="181" t="s">
        <v>30</v>
      </c>
      <c r="L184" s="178"/>
    </row>
    <row r="185" spans="1:12" s="179" customFormat="1" ht="12" customHeight="1">
      <c r="A185" s="180" t="s">
        <v>285</v>
      </c>
      <c r="B185" s="64" t="s">
        <v>152</v>
      </c>
      <c r="C185" s="181" t="s">
        <v>95</v>
      </c>
      <c r="D185" s="67">
        <v>44365</v>
      </c>
      <c r="E185" s="67">
        <v>44545</v>
      </c>
      <c r="F185" s="182">
        <f t="shared" si="2"/>
        <v>6750000</v>
      </c>
      <c r="G185" s="113">
        <v>6750000</v>
      </c>
      <c r="H185" s="69">
        <v>0</v>
      </c>
      <c r="I185" s="183">
        <v>0</v>
      </c>
      <c r="J185" s="184" t="s">
        <v>96</v>
      </c>
      <c r="K185" s="181" t="s">
        <v>30</v>
      </c>
      <c r="L185" s="178"/>
    </row>
    <row r="186" spans="1:12" s="179" customFormat="1" ht="12" customHeight="1">
      <c r="A186" s="180" t="s">
        <v>286</v>
      </c>
      <c r="B186" s="64" t="s">
        <v>152</v>
      </c>
      <c r="C186" s="181" t="s">
        <v>95</v>
      </c>
      <c r="D186" s="67">
        <v>44365</v>
      </c>
      <c r="E186" s="67">
        <v>44545</v>
      </c>
      <c r="F186" s="182">
        <f t="shared" si="2"/>
        <v>1750000</v>
      </c>
      <c r="G186" s="113">
        <v>1750000</v>
      </c>
      <c r="H186" s="69">
        <v>0</v>
      </c>
      <c r="I186" s="183">
        <v>0</v>
      </c>
      <c r="J186" s="184" t="s">
        <v>96</v>
      </c>
      <c r="K186" s="181" t="s">
        <v>30</v>
      </c>
      <c r="L186" s="178"/>
    </row>
    <row r="187" spans="1:12" s="179" customFormat="1" ht="12" customHeight="1">
      <c r="A187" s="180" t="s">
        <v>287</v>
      </c>
      <c r="B187" s="64" t="s">
        <v>152</v>
      </c>
      <c r="C187" s="181" t="s">
        <v>95</v>
      </c>
      <c r="D187" s="67">
        <v>44365</v>
      </c>
      <c r="E187" s="67">
        <v>44545</v>
      </c>
      <c r="F187" s="182">
        <f t="shared" si="2"/>
        <v>2940000</v>
      </c>
      <c r="G187" s="113">
        <v>2940000</v>
      </c>
      <c r="H187" s="69">
        <v>0</v>
      </c>
      <c r="I187" s="183">
        <v>0</v>
      </c>
      <c r="J187" s="184" t="s">
        <v>96</v>
      </c>
      <c r="K187" s="181" t="s">
        <v>30</v>
      </c>
      <c r="L187" s="178"/>
    </row>
    <row r="188" spans="1:12" s="179" customFormat="1" ht="12" customHeight="1">
      <c r="A188" s="180" t="s">
        <v>288</v>
      </c>
      <c r="B188" s="64" t="s">
        <v>152</v>
      </c>
      <c r="C188" s="181" t="s">
        <v>95</v>
      </c>
      <c r="D188" s="67">
        <v>44369</v>
      </c>
      <c r="E188" s="67">
        <v>44549</v>
      </c>
      <c r="F188" s="182">
        <f t="shared" si="2"/>
        <v>4410000</v>
      </c>
      <c r="G188" s="113">
        <v>4410000</v>
      </c>
      <c r="H188" s="69">
        <v>0</v>
      </c>
      <c r="I188" s="183">
        <v>0</v>
      </c>
      <c r="J188" s="184" t="s">
        <v>96</v>
      </c>
      <c r="K188" s="181" t="s">
        <v>30</v>
      </c>
      <c r="L188" s="178"/>
    </row>
    <row r="189" spans="1:12" s="179" customFormat="1" ht="12" customHeight="1">
      <c r="A189" s="180" t="s">
        <v>289</v>
      </c>
      <c r="B189" s="64" t="s">
        <v>152</v>
      </c>
      <c r="C189" s="181" t="s">
        <v>95</v>
      </c>
      <c r="D189" s="67">
        <v>44369</v>
      </c>
      <c r="E189" s="67">
        <v>44549</v>
      </c>
      <c r="F189" s="182">
        <f t="shared" si="2"/>
        <v>3060000</v>
      </c>
      <c r="G189" s="113">
        <v>3060000</v>
      </c>
      <c r="H189" s="183">
        <v>0</v>
      </c>
      <c r="I189" s="183">
        <v>0</v>
      </c>
      <c r="J189" s="184" t="s">
        <v>96</v>
      </c>
      <c r="K189" s="181" t="s">
        <v>30</v>
      </c>
      <c r="L189" s="178"/>
    </row>
    <row r="190" spans="1:12" s="179" customFormat="1" ht="12" customHeight="1">
      <c r="A190" s="180" t="s">
        <v>290</v>
      </c>
      <c r="B190" s="64" t="s">
        <v>152</v>
      </c>
      <c r="C190" s="181" t="s">
        <v>95</v>
      </c>
      <c r="D190" s="67">
        <v>44369</v>
      </c>
      <c r="E190" s="67">
        <v>44549</v>
      </c>
      <c r="F190" s="182">
        <f t="shared" si="2"/>
        <v>6000000</v>
      </c>
      <c r="G190" s="113">
        <v>6000000</v>
      </c>
      <c r="H190" s="69">
        <v>0</v>
      </c>
      <c r="I190" s="183">
        <v>0</v>
      </c>
      <c r="J190" s="184" t="s">
        <v>96</v>
      </c>
      <c r="K190" s="181" t="s">
        <v>30</v>
      </c>
      <c r="L190" s="178"/>
    </row>
    <row r="191" spans="1:12" s="179" customFormat="1" ht="12" customHeight="1">
      <c r="A191" s="180" t="s">
        <v>291</v>
      </c>
      <c r="B191" s="64" t="s">
        <v>152</v>
      </c>
      <c r="C191" s="181" t="s">
        <v>95</v>
      </c>
      <c r="D191" s="67">
        <v>44369</v>
      </c>
      <c r="E191" s="67">
        <v>44549</v>
      </c>
      <c r="F191" s="182">
        <f t="shared" si="2"/>
        <v>6150000</v>
      </c>
      <c r="G191" s="113">
        <v>6150000</v>
      </c>
      <c r="H191" s="69">
        <v>0</v>
      </c>
      <c r="I191" s="183">
        <v>0</v>
      </c>
      <c r="J191" s="184" t="s">
        <v>96</v>
      </c>
      <c r="K191" s="181" t="s">
        <v>30</v>
      </c>
      <c r="L191" s="178"/>
    </row>
    <row r="192" spans="1:12" s="179" customFormat="1" ht="12" customHeight="1">
      <c r="A192" s="180" t="s">
        <v>292</v>
      </c>
      <c r="B192" s="64" t="s">
        <v>152</v>
      </c>
      <c r="C192" s="181" t="s">
        <v>95</v>
      </c>
      <c r="D192" s="67">
        <v>44369</v>
      </c>
      <c r="E192" s="67">
        <v>44549</v>
      </c>
      <c r="F192" s="182">
        <f t="shared" si="2"/>
        <v>5110000</v>
      </c>
      <c r="G192" s="113">
        <v>5110000</v>
      </c>
      <c r="H192" s="69">
        <v>0</v>
      </c>
      <c r="I192" s="183">
        <v>0</v>
      </c>
      <c r="J192" s="184" t="s">
        <v>96</v>
      </c>
      <c r="K192" s="181" t="s">
        <v>30</v>
      </c>
      <c r="L192" s="178"/>
    </row>
    <row r="193" spans="1:12" s="179" customFormat="1" ht="12" customHeight="1">
      <c r="A193" s="180" t="s">
        <v>293</v>
      </c>
      <c r="B193" s="64" t="s">
        <v>152</v>
      </c>
      <c r="C193" s="181" t="s">
        <v>95</v>
      </c>
      <c r="D193" s="67">
        <v>44369</v>
      </c>
      <c r="E193" s="67">
        <v>44549</v>
      </c>
      <c r="F193" s="182">
        <f t="shared" si="2"/>
        <v>798000</v>
      </c>
      <c r="G193" s="113">
        <v>798000</v>
      </c>
      <c r="H193" s="69">
        <v>0</v>
      </c>
      <c r="I193" s="183">
        <v>0</v>
      </c>
      <c r="J193" s="184" t="s">
        <v>96</v>
      </c>
      <c r="K193" s="181" t="s">
        <v>30</v>
      </c>
      <c r="L193" s="178"/>
    </row>
    <row r="194" spans="1:12" s="179" customFormat="1" ht="12" customHeight="1">
      <c r="A194" s="180" t="s">
        <v>294</v>
      </c>
      <c r="B194" s="64" t="s">
        <v>152</v>
      </c>
      <c r="C194" s="181" t="s">
        <v>95</v>
      </c>
      <c r="D194" s="67">
        <v>44369</v>
      </c>
      <c r="E194" s="67">
        <v>44549</v>
      </c>
      <c r="F194" s="182">
        <f t="shared" si="2"/>
        <v>1218000</v>
      </c>
      <c r="G194" s="113">
        <v>1218000</v>
      </c>
      <c r="H194" s="183">
        <v>0</v>
      </c>
      <c r="I194" s="183">
        <v>0</v>
      </c>
      <c r="J194" s="184" t="s">
        <v>96</v>
      </c>
      <c r="K194" s="181" t="s">
        <v>30</v>
      </c>
      <c r="L194" s="178"/>
    </row>
    <row r="195" spans="1:12" s="179" customFormat="1" ht="12" customHeight="1">
      <c r="A195" s="180" t="s">
        <v>295</v>
      </c>
      <c r="B195" s="64" t="s">
        <v>152</v>
      </c>
      <c r="C195" s="181" t="s">
        <v>95</v>
      </c>
      <c r="D195" s="67">
        <v>44369</v>
      </c>
      <c r="E195" s="67">
        <v>44549</v>
      </c>
      <c r="F195" s="182">
        <f t="shared" si="2"/>
        <v>300000</v>
      </c>
      <c r="G195" s="113">
        <v>300000</v>
      </c>
      <c r="H195" s="69">
        <v>0</v>
      </c>
      <c r="I195" s="183">
        <v>0</v>
      </c>
      <c r="J195" s="184" t="s">
        <v>96</v>
      </c>
      <c r="K195" s="181" t="s">
        <v>30</v>
      </c>
      <c r="L195" s="178"/>
    </row>
    <row r="196" spans="1:12" s="179" customFormat="1" ht="12" customHeight="1">
      <c r="A196" s="180" t="s">
        <v>296</v>
      </c>
      <c r="B196" s="64" t="s">
        <v>152</v>
      </c>
      <c r="C196" s="181" t="s">
        <v>95</v>
      </c>
      <c r="D196" s="67">
        <v>44369</v>
      </c>
      <c r="E196" s="67">
        <v>44549</v>
      </c>
      <c r="F196" s="182">
        <f t="shared" si="2"/>
        <v>798000</v>
      </c>
      <c r="G196" s="113">
        <v>798000</v>
      </c>
      <c r="H196" s="69">
        <v>0</v>
      </c>
      <c r="I196" s="183">
        <v>0</v>
      </c>
      <c r="J196" s="184" t="s">
        <v>96</v>
      </c>
      <c r="K196" s="181" t="s">
        <v>30</v>
      </c>
      <c r="L196" s="178"/>
    </row>
    <row r="197" spans="1:12" s="179" customFormat="1" ht="12" customHeight="1">
      <c r="A197" s="180" t="s">
        <v>297</v>
      </c>
      <c r="B197" s="64" t="s">
        <v>152</v>
      </c>
      <c r="C197" s="181" t="s">
        <v>95</v>
      </c>
      <c r="D197" s="67">
        <v>44369</v>
      </c>
      <c r="E197" s="67">
        <v>44549</v>
      </c>
      <c r="F197" s="182">
        <f t="shared" si="2"/>
        <v>2842000</v>
      </c>
      <c r="G197" s="113">
        <v>2842000</v>
      </c>
      <c r="H197" s="183">
        <v>0</v>
      </c>
      <c r="I197" s="183">
        <v>0</v>
      </c>
      <c r="J197" s="184" t="s">
        <v>96</v>
      </c>
      <c r="K197" s="181" t="s">
        <v>30</v>
      </c>
      <c r="L197" s="178"/>
    </row>
    <row r="198" spans="1:12" s="179" customFormat="1" ht="12" customHeight="1">
      <c r="A198" s="180" t="s">
        <v>298</v>
      </c>
      <c r="B198" s="64" t="s">
        <v>152</v>
      </c>
      <c r="C198" s="181" t="s">
        <v>95</v>
      </c>
      <c r="D198" s="67">
        <v>44369</v>
      </c>
      <c r="E198" s="67">
        <v>44549</v>
      </c>
      <c r="F198" s="182">
        <f t="shared" si="2"/>
        <v>1862000</v>
      </c>
      <c r="G198" s="113">
        <v>1862000</v>
      </c>
      <c r="H198" s="183">
        <v>0</v>
      </c>
      <c r="I198" s="183">
        <v>0</v>
      </c>
      <c r="J198" s="184" t="s">
        <v>96</v>
      </c>
      <c r="K198" s="181" t="s">
        <v>30</v>
      </c>
      <c r="L198" s="178"/>
    </row>
    <row r="199" spans="1:12" s="179" customFormat="1" ht="12" customHeight="1">
      <c r="A199" s="180" t="s">
        <v>299</v>
      </c>
      <c r="B199" s="64" t="s">
        <v>152</v>
      </c>
      <c r="C199" s="181" t="s">
        <v>95</v>
      </c>
      <c r="D199" s="67">
        <v>44369</v>
      </c>
      <c r="E199" s="67">
        <v>44549</v>
      </c>
      <c r="F199" s="182">
        <f t="shared" si="2"/>
        <v>1862000</v>
      </c>
      <c r="G199" s="113">
        <v>1862000</v>
      </c>
      <c r="H199" s="69">
        <v>0</v>
      </c>
      <c r="I199" s="183">
        <v>0</v>
      </c>
      <c r="J199" s="184" t="s">
        <v>96</v>
      </c>
      <c r="K199" s="181" t="s">
        <v>30</v>
      </c>
      <c r="L199" s="178"/>
    </row>
    <row r="200" spans="1:12" s="179" customFormat="1" ht="12" customHeight="1">
      <c r="A200" s="180" t="s">
        <v>300</v>
      </c>
      <c r="B200" s="64" t="s">
        <v>152</v>
      </c>
      <c r="C200" s="181" t="s">
        <v>95</v>
      </c>
      <c r="D200" s="67">
        <v>44369</v>
      </c>
      <c r="E200" s="67">
        <v>44549</v>
      </c>
      <c r="F200" s="182">
        <f t="shared" si="2"/>
        <v>700000</v>
      </c>
      <c r="G200" s="113">
        <v>700000</v>
      </c>
      <c r="H200" s="69">
        <v>0</v>
      </c>
      <c r="I200" s="183">
        <v>0</v>
      </c>
      <c r="J200" s="184" t="s">
        <v>96</v>
      </c>
      <c r="K200" s="181" t="s">
        <v>30</v>
      </c>
      <c r="L200" s="178"/>
    </row>
    <row r="201" spans="1:12" s="179" customFormat="1" ht="12" customHeight="1">
      <c r="A201" s="180" t="s">
        <v>301</v>
      </c>
      <c r="B201" s="64" t="s">
        <v>152</v>
      </c>
      <c r="C201" s="181" t="s">
        <v>95</v>
      </c>
      <c r="D201" s="67">
        <v>44370</v>
      </c>
      <c r="E201" s="67">
        <v>44550</v>
      </c>
      <c r="F201" s="182">
        <f t="shared" ref="F201:F264" si="3">+G201+H201*$C$4</f>
        <v>1610000</v>
      </c>
      <c r="G201" s="113">
        <v>1610000</v>
      </c>
      <c r="H201" s="69">
        <v>0</v>
      </c>
      <c r="I201" s="183">
        <v>0</v>
      </c>
      <c r="J201" s="184" t="s">
        <v>96</v>
      </c>
      <c r="K201" s="181" t="s">
        <v>30</v>
      </c>
      <c r="L201" s="178"/>
    </row>
    <row r="202" spans="1:12" s="179" customFormat="1" ht="12" customHeight="1">
      <c r="A202" s="180" t="s">
        <v>302</v>
      </c>
      <c r="B202" s="64" t="s">
        <v>152</v>
      </c>
      <c r="C202" s="181" t="s">
        <v>95</v>
      </c>
      <c r="D202" s="67">
        <v>44370</v>
      </c>
      <c r="E202" s="67">
        <v>44550</v>
      </c>
      <c r="F202" s="182">
        <f t="shared" si="3"/>
        <v>9170000</v>
      </c>
      <c r="G202" s="113">
        <v>9170000</v>
      </c>
      <c r="H202" s="69">
        <v>0</v>
      </c>
      <c r="I202" s="183">
        <v>0</v>
      </c>
      <c r="J202" s="184" t="s">
        <v>96</v>
      </c>
      <c r="K202" s="181" t="s">
        <v>30</v>
      </c>
      <c r="L202" s="178"/>
    </row>
    <row r="203" spans="1:12" s="179" customFormat="1" ht="12" customHeight="1">
      <c r="A203" s="180" t="s">
        <v>303</v>
      </c>
      <c r="B203" s="64" t="s">
        <v>152</v>
      </c>
      <c r="C203" s="181" t="s">
        <v>95</v>
      </c>
      <c r="D203" s="67">
        <v>44371</v>
      </c>
      <c r="E203" s="67">
        <v>44551</v>
      </c>
      <c r="F203" s="182">
        <f t="shared" si="3"/>
        <v>5180000</v>
      </c>
      <c r="G203" s="113">
        <v>5180000</v>
      </c>
      <c r="H203" s="69">
        <v>0</v>
      </c>
      <c r="I203" s="183">
        <v>0</v>
      </c>
      <c r="J203" s="184" t="s">
        <v>96</v>
      </c>
      <c r="K203" s="181" t="s">
        <v>30</v>
      </c>
      <c r="L203" s="178"/>
    </row>
    <row r="204" spans="1:12" s="179" customFormat="1" ht="12" customHeight="1">
      <c r="A204" s="180" t="s">
        <v>304</v>
      </c>
      <c r="B204" s="64" t="s">
        <v>152</v>
      </c>
      <c r="C204" s="181" t="s">
        <v>95</v>
      </c>
      <c r="D204" s="67">
        <v>44371</v>
      </c>
      <c r="E204" s="67">
        <v>44551</v>
      </c>
      <c r="F204" s="182">
        <f t="shared" si="3"/>
        <v>7280000</v>
      </c>
      <c r="G204" s="113">
        <v>7280000</v>
      </c>
      <c r="H204" s="69">
        <v>0</v>
      </c>
      <c r="I204" s="183">
        <v>0</v>
      </c>
      <c r="J204" s="184" t="s">
        <v>96</v>
      </c>
      <c r="K204" s="181" t="s">
        <v>30</v>
      </c>
      <c r="L204" s="178"/>
    </row>
    <row r="205" spans="1:12" s="179" customFormat="1" ht="12" customHeight="1">
      <c r="A205" s="180" t="s">
        <v>305</v>
      </c>
      <c r="B205" s="64" t="s">
        <v>152</v>
      </c>
      <c r="C205" s="181" t="s">
        <v>95</v>
      </c>
      <c r="D205" s="67">
        <v>44371</v>
      </c>
      <c r="E205" s="67">
        <v>44551</v>
      </c>
      <c r="F205" s="182">
        <f t="shared" si="3"/>
        <v>5180000</v>
      </c>
      <c r="G205" s="113">
        <v>5180000</v>
      </c>
      <c r="H205" s="69">
        <v>0</v>
      </c>
      <c r="I205" s="183">
        <v>0</v>
      </c>
      <c r="J205" s="184" t="s">
        <v>96</v>
      </c>
      <c r="K205" s="181" t="s">
        <v>30</v>
      </c>
      <c r="L205" s="178"/>
    </row>
    <row r="206" spans="1:12" s="179" customFormat="1" ht="12" customHeight="1">
      <c r="A206" s="180" t="s">
        <v>306</v>
      </c>
      <c r="B206" s="64" t="s">
        <v>152</v>
      </c>
      <c r="C206" s="181" t="s">
        <v>95</v>
      </c>
      <c r="D206" s="67">
        <v>44371</v>
      </c>
      <c r="E206" s="67">
        <v>44551</v>
      </c>
      <c r="F206" s="182">
        <f t="shared" si="3"/>
        <v>5600000</v>
      </c>
      <c r="G206" s="113">
        <v>5600000</v>
      </c>
      <c r="H206" s="69">
        <v>0</v>
      </c>
      <c r="I206" s="183">
        <v>0</v>
      </c>
      <c r="J206" s="184" t="s">
        <v>96</v>
      </c>
      <c r="K206" s="181" t="s">
        <v>30</v>
      </c>
      <c r="L206" s="178"/>
    </row>
    <row r="207" spans="1:12" s="179" customFormat="1" ht="12" customHeight="1">
      <c r="A207" s="180" t="s">
        <v>307</v>
      </c>
      <c r="B207" s="64" t="s">
        <v>152</v>
      </c>
      <c r="C207" s="181" t="s">
        <v>95</v>
      </c>
      <c r="D207" s="67">
        <v>44371</v>
      </c>
      <c r="E207" s="67">
        <v>44551</v>
      </c>
      <c r="F207" s="182">
        <f t="shared" si="3"/>
        <v>3780000</v>
      </c>
      <c r="G207" s="113">
        <v>3780000</v>
      </c>
      <c r="H207" s="69">
        <v>0</v>
      </c>
      <c r="I207" s="183">
        <v>0</v>
      </c>
      <c r="J207" s="184" t="s">
        <v>96</v>
      </c>
      <c r="K207" s="181" t="s">
        <v>30</v>
      </c>
      <c r="L207" s="178"/>
    </row>
    <row r="208" spans="1:12" s="179" customFormat="1" ht="12" customHeight="1">
      <c r="A208" s="180" t="s">
        <v>308</v>
      </c>
      <c r="B208" s="64" t="s">
        <v>152</v>
      </c>
      <c r="C208" s="181" t="s">
        <v>95</v>
      </c>
      <c r="D208" s="67">
        <v>44371</v>
      </c>
      <c r="E208" s="67">
        <v>44551</v>
      </c>
      <c r="F208" s="182">
        <f t="shared" si="3"/>
        <v>8075000</v>
      </c>
      <c r="G208" s="113">
        <v>8075000</v>
      </c>
      <c r="H208" s="69">
        <v>0</v>
      </c>
      <c r="I208" s="183">
        <v>0</v>
      </c>
      <c r="J208" s="184" t="s">
        <v>96</v>
      </c>
      <c r="K208" s="181" t="s">
        <v>30</v>
      </c>
      <c r="L208" s="178"/>
    </row>
    <row r="209" spans="1:12" s="179" customFormat="1" ht="12" customHeight="1">
      <c r="A209" s="180" t="s">
        <v>309</v>
      </c>
      <c r="B209" s="64" t="s">
        <v>152</v>
      </c>
      <c r="C209" s="181" t="s">
        <v>95</v>
      </c>
      <c r="D209" s="67">
        <v>44371</v>
      </c>
      <c r="E209" s="67">
        <v>44551</v>
      </c>
      <c r="F209" s="182">
        <f t="shared" si="3"/>
        <v>8075000</v>
      </c>
      <c r="G209" s="113">
        <v>8075000</v>
      </c>
      <c r="H209" s="183">
        <v>0</v>
      </c>
      <c r="I209" s="183">
        <v>0</v>
      </c>
      <c r="J209" s="184" t="s">
        <v>96</v>
      </c>
      <c r="K209" s="181" t="s">
        <v>30</v>
      </c>
      <c r="L209" s="178"/>
    </row>
    <row r="210" spans="1:12" s="179" customFormat="1" ht="12" customHeight="1">
      <c r="A210" s="180" t="s">
        <v>310</v>
      </c>
      <c r="B210" s="64" t="s">
        <v>152</v>
      </c>
      <c r="C210" s="181" t="s">
        <v>95</v>
      </c>
      <c r="D210" s="67">
        <v>44372</v>
      </c>
      <c r="E210" s="67">
        <v>44552</v>
      </c>
      <c r="F210" s="182">
        <f t="shared" si="3"/>
        <v>15750000</v>
      </c>
      <c r="G210" s="113">
        <v>15750000</v>
      </c>
      <c r="H210" s="69">
        <v>0</v>
      </c>
      <c r="I210" s="183">
        <v>0</v>
      </c>
      <c r="J210" s="184" t="s">
        <v>96</v>
      </c>
      <c r="K210" s="181" t="s">
        <v>30</v>
      </c>
      <c r="L210" s="178"/>
    </row>
    <row r="211" spans="1:12" s="179" customFormat="1" ht="12" customHeight="1">
      <c r="A211" s="180" t="s">
        <v>311</v>
      </c>
      <c r="B211" s="64" t="s">
        <v>152</v>
      </c>
      <c r="C211" s="181" t="s">
        <v>95</v>
      </c>
      <c r="D211" s="67">
        <v>44372</v>
      </c>
      <c r="E211" s="67">
        <v>44552</v>
      </c>
      <c r="F211" s="182">
        <f t="shared" si="3"/>
        <v>4250000</v>
      </c>
      <c r="G211" s="113">
        <v>4250000</v>
      </c>
      <c r="H211" s="69">
        <v>0</v>
      </c>
      <c r="I211" s="183">
        <v>0</v>
      </c>
      <c r="J211" s="184" t="s">
        <v>96</v>
      </c>
      <c r="K211" s="181" t="s">
        <v>30</v>
      </c>
      <c r="L211" s="178"/>
    </row>
    <row r="212" spans="1:12" s="179" customFormat="1" ht="12" customHeight="1">
      <c r="A212" s="180" t="s">
        <v>312</v>
      </c>
      <c r="B212" s="64" t="s">
        <v>152</v>
      </c>
      <c r="C212" s="181" t="s">
        <v>95</v>
      </c>
      <c r="D212" s="67">
        <v>44372</v>
      </c>
      <c r="E212" s="67">
        <v>44552</v>
      </c>
      <c r="F212" s="182">
        <f t="shared" si="3"/>
        <v>13987500</v>
      </c>
      <c r="G212" s="113">
        <v>13987500</v>
      </c>
      <c r="H212" s="69">
        <v>0</v>
      </c>
      <c r="I212" s="183">
        <v>0</v>
      </c>
      <c r="J212" s="184" t="s">
        <v>96</v>
      </c>
      <c r="K212" s="181" t="s">
        <v>30</v>
      </c>
      <c r="L212" s="178"/>
    </row>
    <row r="213" spans="1:12" s="179" customFormat="1" ht="12" customHeight="1">
      <c r="A213" s="180" t="s">
        <v>313</v>
      </c>
      <c r="B213" s="64" t="s">
        <v>152</v>
      </c>
      <c r="C213" s="181" t="s">
        <v>95</v>
      </c>
      <c r="D213" s="67">
        <v>44372</v>
      </c>
      <c r="E213" s="67">
        <v>44552</v>
      </c>
      <c r="F213" s="182">
        <f t="shared" si="3"/>
        <v>4800000</v>
      </c>
      <c r="G213" s="113">
        <v>4800000</v>
      </c>
      <c r="H213" s="183">
        <v>0</v>
      </c>
      <c r="I213" s="183">
        <v>0</v>
      </c>
      <c r="J213" s="184" t="s">
        <v>96</v>
      </c>
      <c r="K213" s="181" t="s">
        <v>30</v>
      </c>
      <c r="L213" s="178"/>
    </row>
    <row r="214" spans="1:12" s="179" customFormat="1" ht="12" customHeight="1">
      <c r="A214" s="180" t="s">
        <v>314</v>
      </c>
      <c r="B214" s="64" t="s">
        <v>152</v>
      </c>
      <c r="C214" s="181" t="s">
        <v>95</v>
      </c>
      <c r="D214" s="67">
        <v>44372</v>
      </c>
      <c r="E214" s="67">
        <v>44552</v>
      </c>
      <c r="F214" s="182">
        <f t="shared" si="3"/>
        <v>3700000</v>
      </c>
      <c r="G214" s="113">
        <v>3700000</v>
      </c>
      <c r="H214" s="183">
        <v>0</v>
      </c>
      <c r="I214" s="183">
        <v>0</v>
      </c>
      <c r="J214" s="184" t="s">
        <v>96</v>
      </c>
      <c r="K214" s="181" t="s">
        <v>30</v>
      </c>
      <c r="L214" s="178"/>
    </row>
    <row r="215" spans="1:12" s="179" customFormat="1" ht="12" customHeight="1">
      <c r="A215" s="180" t="s">
        <v>315</v>
      </c>
      <c r="B215" s="64" t="s">
        <v>152</v>
      </c>
      <c r="C215" s="181" t="s">
        <v>95</v>
      </c>
      <c r="D215" s="67">
        <v>44372</v>
      </c>
      <c r="E215" s="67">
        <v>44552</v>
      </c>
      <c r="F215" s="182">
        <f t="shared" si="3"/>
        <v>3700000</v>
      </c>
      <c r="G215" s="113">
        <v>3700000</v>
      </c>
      <c r="H215" s="183">
        <v>0</v>
      </c>
      <c r="I215" s="183">
        <v>0</v>
      </c>
      <c r="J215" s="184" t="s">
        <v>96</v>
      </c>
      <c r="K215" s="181" t="s">
        <v>30</v>
      </c>
      <c r="L215" s="178"/>
    </row>
    <row r="216" spans="1:12" s="179" customFormat="1" ht="12" customHeight="1">
      <c r="A216" s="180" t="s">
        <v>316</v>
      </c>
      <c r="B216" s="64" t="s">
        <v>152</v>
      </c>
      <c r="C216" s="181" t="s">
        <v>95</v>
      </c>
      <c r="D216" s="67">
        <v>44372</v>
      </c>
      <c r="E216" s="67">
        <v>44552</v>
      </c>
      <c r="F216" s="182">
        <f t="shared" si="3"/>
        <v>2500000</v>
      </c>
      <c r="G216" s="113">
        <v>2500000</v>
      </c>
      <c r="H216" s="183">
        <v>0</v>
      </c>
      <c r="I216" s="183">
        <v>0</v>
      </c>
      <c r="J216" s="184" t="s">
        <v>96</v>
      </c>
      <c r="K216" s="181" t="s">
        <v>30</v>
      </c>
      <c r="L216" s="178"/>
    </row>
    <row r="217" spans="1:12" s="179" customFormat="1" ht="12" customHeight="1">
      <c r="A217" s="180" t="s">
        <v>317</v>
      </c>
      <c r="B217" s="64" t="s">
        <v>152</v>
      </c>
      <c r="C217" s="181" t="s">
        <v>95</v>
      </c>
      <c r="D217" s="67">
        <v>44372</v>
      </c>
      <c r="E217" s="67">
        <v>44552</v>
      </c>
      <c r="F217" s="182">
        <f t="shared" si="3"/>
        <v>7200000</v>
      </c>
      <c r="G217" s="113">
        <v>7200000</v>
      </c>
      <c r="H217" s="183">
        <v>0</v>
      </c>
      <c r="I217" s="183">
        <v>0</v>
      </c>
      <c r="J217" s="184" t="s">
        <v>96</v>
      </c>
      <c r="K217" s="181" t="s">
        <v>30</v>
      </c>
      <c r="L217" s="178"/>
    </row>
    <row r="218" spans="1:12" s="179" customFormat="1" ht="12" customHeight="1">
      <c r="A218" s="180" t="s">
        <v>318</v>
      </c>
      <c r="B218" s="64" t="s">
        <v>152</v>
      </c>
      <c r="C218" s="181" t="s">
        <v>95</v>
      </c>
      <c r="D218" s="67">
        <v>44372</v>
      </c>
      <c r="E218" s="67">
        <v>44552</v>
      </c>
      <c r="F218" s="182">
        <f t="shared" si="3"/>
        <v>7200000</v>
      </c>
      <c r="G218" s="113">
        <v>7200000</v>
      </c>
      <c r="H218" s="183">
        <v>0</v>
      </c>
      <c r="I218" s="183">
        <v>0</v>
      </c>
      <c r="J218" s="184" t="s">
        <v>96</v>
      </c>
      <c r="K218" s="181" t="s">
        <v>30</v>
      </c>
      <c r="L218" s="178"/>
    </row>
    <row r="219" spans="1:12" s="179" customFormat="1" ht="12" customHeight="1">
      <c r="A219" s="180" t="s">
        <v>319</v>
      </c>
      <c r="B219" s="64" t="s">
        <v>152</v>
      </c>
      <c r="C219" s="181" t="s">
        <v>95</v>
      </c>
      <c r="D219" s="67">
        <v>44372</v>
      </c>
      <c r="E219" s="67">
        <v>44552</v>
      </c>
      <c r="F219" s="182">
        <f t="shared" si="3"/>
        <v>3000000</v>
      </c>
      <c r="G219" s="113">
        <v>3000000</v>
      </c>
      <c r="H219" s="183">
        <v>0</v>
      </c>
      <c r="I219" s="183">
        <v>0</v>
      </c>
      <c r="J219" s="184" t="s">
        <v>96</v>
      </c>
      <c r="K219" s="181" t="s">
        <v>30</v>
      </c>
      <c r="L219" s="178"/>
    </row>
    <row r="220" spans="1:12" s="179" customFormat="1" ht="12" customHeight="1">
      <c r="A220" s="180" t="s">
        <v>320</v>
      </c>
      <c r="B220" s="64" t="s">
        <v>152</v>
      </c>
      <c r="C220" s="181" t="s">
        <v>95</v>
      </c>
      <c r="D220" s="67">
        <v>44372</v>
      </c>
      <c r="E220" s="67">
        <v>44552</v>
      </c>
      <c r="F220" s="182">
        <f t="shared" si="3"/>
        <v>7200000</v>
      </c>
      <c r="G220" s="113">
        <v>7200000</v>
      </c>
      <c r="H220" s="183">
        <v>0</v>
      </c>
      <c r="I220" s="183">
        <v>0</v>
      </c>
      <c r="J220" s="184" t="s">
        <v>96</v>
      </c>
      <c r="K220" s="181" t="s">
        <v>30</v>
      </c>
      <c r="L220" s="178"/>
    </row>
    <row r="221" spans="1:12" s="179" customFormat="1" ht="12" customHeight="1">
      <c r="A221" s="180" t="s">
        <v>321</v>
      </c>
      <c r="B221" s="64" t="s">
        <v>152</v>
      </c>
      <c r="C221" s="181" t="s">
        <v>95</v>
      </c>
      <c r="D221" s="67">
        <v>44372</v>
      </c>
      <c r="E221" s="67">
        <v>44552</v>
      </c>
      <c r="F221" s="182">
        <f t="shared" si="3"/>
        <v>22770000</v>
      </c>
      <c r="G221" s="113">
        <v>22770000</v>
      </c>
      <c r="H221" s="183">
        <v>0</v>
      </c>
      <c r="I221" s="183">
        <v>0</v>
      </c>
      <c r="J221" s="184" t="s">
        <v>96</v>
      </c>
      <c r="K221" s="181" t="s">
        <v>30</v>
      </c>
      <c r="L221" s="178"/>
    </row>
    <row r="222" spans="1:12" s="179" customFormat="1" ht="12" customHeight="1">
      <c r="A222" s="180" t="s">
        <v>322</v>
      </c>
      <c r="B222" s="64" t="s">
        <v>152</v>
      </c>
      <c r="C222" s="181" t="s">
        <v>95</v>
      </c>
      <c r="D222" s="67">
        <v>44372</v>
      </c>
      <c r="E222" s="67">
        <v>44552</v>
      </c>
      <c r="F222" s="182">
        <f t="shared" si="3"/>
        <v>7000000</v>
      </c>
      <c r="G222" s="113">
        <v>7000000</v>
      </c>
      <c r="H222" s="69">
        <v>0</v>
      </c>
      <c r="I222" s="183">
        <v>0</v>
      </c>
      <c r="J222" s="184" t="s">
        <v>96</v>
      </c>
      <c r="K222" s="181" t="s">
        <v>30</v>
      </c>
      <c r="L222" s="178"/>
    </row>
    <row r="223" spans="1:12" s="179" customFormat="1" ht="12" customHeight="1">
      <c r="A223" s="180" t="s">
        <v>323</v>
      </c>
      <c r="B223" s="64" t="s">
        <v>152</v>
      </c>
      <c r="C223" s="181" t="s">
        <v>95</v>
      </c>
      <c r="D223" s="67">
        <v>44372</v>
      </c>
      <c r="E223" s="67">
        <v>44552</v>
      </c>
      <c r="F223" s="182">
        <f t="shared" si="3"/>
        <v>9000000</v>
      </c>
      <c r="G223" s="113">
        <v>9000000</v>
      </c>
      <c r="H223" s="69">
        <v>0</v>
      </c>
      <c r="I223" s="183">
        <v>0</v>
      </c>
      <c r="J223" s="184" t="s">
        <v>96</v>
      </c>
      <c r="K223" s="181" t="s">
        <v>30</v>
      </c>
      <c r="L223" s="178"/>
    </row>
    <row r="224" spans="1:12" s="179" customFormat="1" ht="12" customHeight="1">
      <c r="A224" s="180" t="s">
        <v>324</v>
      </c>
      <c r="B224" s="64" t="s">
        <v>152</v>
      </c>
      <c r="C224" s="181" t="s">
        <v>95</v>
      </c>
      <c r="D224" s="67">
        <v>44372</v>
      </c>
      <c r="E224" s="67">
        <v>44552</v>
      </c>
      <c r="F224" s="182">
        <f t="shared" si="3"/>
        <v>2500000</v>
      </c>
      <c r="G224" s="113">
        <v>2500000</v>
      </c>
      <c r="H224" s="69">
        <v>0</v>
      </c>
      <c r="I224" s="183">
        <v>0</v>
      </c>
      <c r="J224" s="184" t="s">
        <v>96</v>
      </c>
      <c r="K224" s="181" t="s">
        <v>30</v>
      </c>
      <c r="L224" s="178"/>
    </row>
    <row r="225" spans="1:12" s="179" customFormat="1" ht="12" customHeight="1">
      <c r="A225" s="180" t="s">
        <v>325</v>
      </c>
      <c r="B225" s="64" t="s">
        <v>152</v>
      </c>
      <c r="C225" s="181" t="s">
        <v>95</v>
      </c>
      <c r="D225" s="67">
        <v>44372</v>
      </c>
      <c r="E225" s="67">
        <v>44552</v>
      </c>
      <c r="F225" s="182">
        <f t="shared" si="3"/>
        <v>4250000</v>
      </c>
      <c r="G225" s="113">
        <v>4250000</v>
      </c>
      <c r="H225" s="69">
        <v>0</v>
      </c>
      <c r="I225" s="183">
        <v>0</v>
      </c>
      <c r="J225" s="184" t="s">
        <v>96</v>
      </c>
      <c r="K225" s="181" t="s">
        <v>30</v>
      </c>
      <c r="L225" s="178"/>
    </row>
    <row r="226" spans="1:12" s="179" customFormat="1" ht="12" customHeight="1">
      <c r="A226" s="180" t="s">
        <v>326</v>
      </c>
      <c r="B226" s="64" t="s">
        <v>152</v>
      </c>
      <c r="C226" s="181" t="s">
        <v>95</v>
      </c>
      <c r="D226" s="67">
        <v>44372</v>
      </c>
      <c r="E226" s="67">
        <v>44552</v>
      </c>
      <c r="F226" s="182">
        <f t="shared" si="3"/>
        <v>2870000</v>
      </c>
      <c r="G226" s="113">
        <v>2870000</v>
      </c>
      <c r="H226" s="69">
        <v>0</v>
      </c>
      <c r="I226" s="183">
        <v>0</v>
      </c>
      <c r="J226" s="184" t="s">
        <v>96</v>
      </c>
      <c r="K226" s="181" t="s">
        <v>30</v>
      </c>
      <c r="L226" s="178"/>
    </row>
    <row r="227" spans="1:12" s="179" customFormat="1" ht="12" customHeight="1">
      <c r="A227" s="180" t="s">
        <v>327</v>
      </c>
      <c r="B227" s="64" t="s">
        <v>152</v>
      </c>
      <c r="C227" s="181" t="s">
        <v>95</v>
      </c>
      <c r="D227" s="67">
        <v>44372</v>
      </c>
      <c r="E227" s="67">
        <v>44552</v>
      </c>
      <c r="F227" s="182">
        <f t="shared" si="3"/>
        <v>1120000</v>
      </c>
      <c r="G227" s="113">
        <v>1120000</v>
      </c>
      <c r="H227" s="69">
        <v>0</v>
      </c>
      <c r="I227" s="183">
        <v>0</v>
      </c>
      <c r="J227" s="184" t="s">
        <v>96</v>
      </c>
      <c r="K227" s="181" t="s">
        <v>30</v>
      </c>
      <c r="L227" s="178"/>
    </row>
    <row r="228" spans="1:12" s="179" customFormat="1" ht="12" customHeight="1">
      <c r="A228" s="180" t="s">
        <v>328</v>
      </c>
      <c r="B228" s="64" t="s">
        <v>152</v>
      </c>
      <c r="C228" s="181" t="s">
        <v>95</v>
      </c>
      <c r="D228" s="67">
        <v>44372</v>
      </c>
      <c r="E228" s="67">
        <v>44552</v>
      </c>
      <c r="F228" s="182">
        <f t="shared" si="3"/>
        <v>2520000</v>
      </c>
      <c r="G228" s="113">
        <v>2520000</v>
      </c>
      <c r="H228" s="183">
        <v>0</v>
      </c>
      <c r="I228" s="183">
        <v>0</v>
      </c>
      <c r="J228" s="184" t="s">
        <v>96</v>
      </c>
      <c r="K228" s="181" t="s">
        <v>30</v>
      </c>
      <c r="L228" s="178"/>
    </row>
    <row r="229" spans="1:12" s="179" customFormat="1" ht="12" customHeight="1">
      <c r="A229" s="180" t="s">
        <v>329</v>
      </c>
      <c r="B229" s="64" t="s">
        <v>152</v>
      </c>
      <c r="C229" s="181" t="s">
        <v>95</v>
      </c>
      <c r="D229" s="67">
        <v>44372</v>
      </c>
      <c r="E229" s="67">
        <v>44552</v>
      </c>
      <c r="F229" s="182">
        <f t="shared" si="3"/>
        <v>2520000</v>
      </c>
      <c r="G229" s="113">
        <v>2520000</v>
      </c>
      <c r="H229" s="183">
        <v>0</v>
      </c>
      <c r="I229" s="183">
        <v>0</v>
      </c>
      <c r="J229" s="184" t="s">
        <v>96</v>
      </c>
      <c r="K229" s="181" t="s">
        <v>30</v>
      </c>
      <c r="L229" s="178"/>
    </row>
    <row r="230" spans="1:12" s="179" customFormat="1" ht="12" customHeight="1">
      <c r="A230" s="180" t="s">
        <v>330</v>
      </c>
      <c r="B230" s="64" t="s">
        <v>152</v>
      </c>
      <c r="C230" s="181" t="s">
        <v>95</v>
      </c>
      <c r="D230" s="67">
        <v>44372</v>
      </c>
      <c r="E230" s="67">
        <v>44552</v>
      </c>
      <c r="F230" s="182">
        <f t="shared" si="3"/>
        <v>53130000</v>
      </c>
      <c r="G230" s="113">
        <v>53130000</v>
      </c>
      <c r="H230" s="183">
        <v>0</v>
      </c>
      <c r="I230" s="183">
        <v>0</v>
      </c>
      <c r="J230" s="184" t="s">
        <v>96</v>
      </c>
      <c r="K230" s="181" t="s">
        <v>30</v>
      </c>
      <c r="L230" s="178"/>
    </row>
    <row r="231" spans="1:12" s="179" customFormat="1" ht="12" customHeight="1">
      <c r="A231" s="180" t="s">
        <v>331</v>
      </c>
      <c r="B231" s="64" t="s">
        <v>152</v>
      </c>
      <c r="C231" s="181" t="s">
        <v>95</v>
      </c>
      <c r="D231" s="67">
        <v>44372</v>
      </c>
      <c r="E231" s="67">
        <v>44552</v>
      </c>
      <c r="F231" s="182">
        <f t="shared" si="3"/>
        <v>7200000</v>
      </c>
      <c r="G231" s="113">
        <v>7200000</v>
      </c>
      <c r="H231" s="69">
        <v>0</v>
      </c>
      <c r="I231" s="183">
        <v>0</v>
      </c>
      <c r="J231" s="184" t="s">
        <v>96</v>
      </c>
      <c r="K231" s="181" t="s">
        <v>30</v>
      </c>
      <c r="L231" s="178"/>
    </row>
    <row r="232" spans="1:12" s="179" customFormat="1" ht="12" customHeight="1">
      <c r="A232" s="180" t="s">
        <v>332</v>
      </c>
      <c r="B232" s="64" t="s">
        <v>152</v>
      </c>
      <c r="C232" s="181" t="s">
        <v>95</v>
      </c>
      <c r="D232" s="67">
        <v>44375</v>
      </c>
      <c r="E232" s="67">
        <v>44555</v>
      </c>
      <c r="F232" s="182">
        <f t="shared" si="3"/>
        <v>2520000</v>
      </c>
      <c r="G232" s="113">
        <v>2520000</v>
      </c>
      <c r="H232" s="183">
        <v>0</v>
      </c>
      <c r="I232" s="183">
        <v>0</v>
      </c>
      <c r="J232" s="184" t="s">
        <v>96</v>
      </c>
      <c r="K232" s="181" t="s">
        <v>30</v>
      </c>
      <c r="L232" s="178"/>
    </row>
    <row r="233" spans="1:12" s="179" customFormat="1" ht="12" customHeight="1">
      <c r="A233" s="180" t="s">
        <v>333</v>
      </c>
      <c r="B233" s="64" t="s">
        <v>152</v>
      </c>
      <c r="C233" s="181" t="s">
        <v>95</v>
      </c>
      <c r="D233" s="67">
        <v>44375</v>
      </c>
      <c r="E233" s="67">
        <v>44555</v>
      </c>
      <c r="F233" s="182">
        <f t="shared" si="3"/>
        <v>1938000</v>
      </c>
      <c r="G233" s="113">
        <v>1938000</v>
      </c>
      <c r="H233" s="69">
        <v>0</v>
      </c>
      <c r="I233" s="183">
        <v>0</v>
      </c>
      <c r="J233" s="184" t="s">
        <v>96</v>
      </c>
      <c r="K233" s="181" t="s">
        <v>30</v>
      </c>
      <c r="L233" s="178"/>
    </row>
    <row r="234" spans="1:12" s="179" customFormat="1" ht="12" customHeight="1">
      <c r="A234" s="180" t="s">
        <v>334</v>
      </c>
      <c r="B234" s="64" t="s">
        <v>152</v>
      </c>
      <c r="C234" s="181" t="s">
        <v>95</v>
      </c>
      <c r="D234" s="67">
        <v>44375</v>
      </c>
      <c r="E234" s="67">
        <v>44555</v>
      </c>
      <c r="F234" s="182">
        <f t="shared" si="3"/>
        <v>1800000</v>
      </c>
      <c r="G234" s="113">
        <v>1800000</v>
      </c>
      <c r="H234" s="183">
        <v>0</v>
      </c>
      <c r="I234" s="183">
        <v>0</v>
      </c>
      <c r="J234" s="184" t="s">
        <v>96</v>
      </c>
      <c r="K234" s="181" t="s">
        <v>30</v>
      </c>
      <c r="L234" s="178"/>
    </row>
    <row r="235" spans="1:12" s="179" customFormat="1" ht="12" customHeight="1">
      <c r="A235" s="180" t="s">
        <v>335</v>
      </c>
      <c r="B235" s="64" t="s">
        <v>152</v>
      </c>
      <c r="C235" s="181" t="s">
        <v>95</v>
      </c>
      <c r="D235" s="67">
        <v>44375</v>
      </c>
      <c r="E235" s="67">
        <v>44555</v>
      </c>
      <c r="F235" s="182">
        <f t="shared" si="3"/>
        <v>4690000</v>
      </c>
      <c r="G235" s="113">
        <v>4690000</v>
      </c>
      <c r="H235" s="183">
        <v>0</v>
      </c>
      <c r="I235" s="183">
        <v>0</v>
      </c>
      <c r="J235" s="184" t="s">
        <v>96</v>
      </c>
      <c r="K235" s="181" t="s">
        <v>30</v>
      </c>
      <c r="L235" s="178"/>
    </row>
    <row r="236" spans="1:12" s="179" customFormat="1" ht="13.5" customHeight="1">
      <c r="A236" s="180" t="s">
        <v>336</v>
      </c>
      <c r="B236" s="64" t="s">
        <v>152</v>
      </c>
      <c r="C236" s="181" t="s">
        <v>95</v>
      </c>
      <c r="D236" s="67">
        <v>44375</v>
      </c>
      <c r="E236" s="67">
        <v>44555</v>
      </c>
      <c r="F236" s="182">
        <f t="shared" si="3"/>
        <v>2640000</v>
      </c>
      <c r="G236" s="113">
        <v>2640000</v>
      </c>
      <c r="H236" s="183">
        <v>0</v>
      </c>
      <c r="I236" s="183">
        <v>0</v>
      </c>
      <c r="J236" s="184" t="s">
        <v>96</v>
      </c>
      <c r="K236" s="181" t="s">
        <v>30</v>
      </c>
      <c r="L236" s="178"/>
    </row>
    <row r="237" spans="1:12" s="179" customFormat="1" ht="13.5" customHeight="1">
      <c r="A237" s="180" t="s">
        <v>337</v>
      </c>
      <c r="B237" s="64" t="s">
        <v>152</v>
      </c>
      <c r="C237" s="181" t="s">
        <v>95</v>
      </c>
      <c r="D237" s="67">
        <v>44375</v>
      </c>
      <c r="E237" s="67">
        <v>44555</v>
      </c>
      <c r="F237" s="182">
        <f t="shared" si="3"/>
        <v>3570000</v>
      </c>
      <c r="G237" s="113">
        <v>3570000</v>
      </c>
      <c r="H237" s="183">
        <v>0</v>
      </c>
      <c r="I237" s="183">
        <v>0</v>
      </c>
      <c r="J237" s="184" t="s">
        <v>96</v>
      </c>
      <c r="K237" s="181" t="s">
        <v>30</v>
      </c>
      <c r="L237" s="178"/>
    </row>
    <row r="238" spans="1:12" s="179" customFormat="1" ht="13.5" customHeight="1">
      <c r="A238" s="180" t="s">
        <v>338</v>
      </c>
      <c r="B238" s="64" t="s">
        <v>152</v>
      </c>
      <c r="C238" s="181" t="s">
        <v>95</v>
      </c>
      <c r="D238" s="67">
        <v>44375</v>
      </c>
      <c r="E238" s="67">
        <v>44555</v>
      </c>
      <c r="F238" s="182">
        <f t="shared" si="3"/>
        <v>6000000</v>
      </c>
      <c r="G238" s="113">
        <v>6000000</v>
      </c>
      <c r="H238" s="183">
        <v>0</v>
      </c>
      <c r="I238" s="183">
        <v>0</v>
      </c>
      <c r="J238" s="184" t="s">
        <v>96</v>
      </c>
      <c r="K238" s="181" t="s">
        <v>30</v>
      </c>
      <c r="L238" s="178"/>
    </row>
    <row r="239" spans="1:12" s="179" customFormat="1" ht="13.5" customHeight="1">
      <c r="A239" s="180" t="s">
        <v>339</v>
      </c>
      <c r="B239" s="64" t="s">
        <v>152</v>
      </c>
      <c r="C239" s="181" t="s">
        <v>95</v>
      </c>
      <c r="D239" s="67">
        <v>44375</v>
      </c>
      <c r="E239" s="67">
        <v>44555</v>
      </c>
      <c r="F239" s="182">
        <f t="shared" si="3"/>
        <v>6000000</v>
      </c>
      <c r="G239" s="113">
        <v>6000000</v>
      </c>
      <c r="H239" s="183">
        <v>0</v>
      </c>
      <c r="I239" s="183">
        <v>0</v>
      </c>
      <c r="J239" s="184" t="s">
        <v>96</v>
      </c>
      <c r="K239" s="181" t="s">
        <v>30</v>
      </c>
      <c r="L239" s="178"/>
    </row>
    <row r="240" spans="1:12" s="179" customFormat="1" ht="13.5" customHeight="1">
      <c r="A240" s="180" t="s">
        <v>340</v>
      </c>
      <c r="B240" s="64" t="s">
        <v>152</v>
      </c>
      <c r="C240" s="181" t="s">
        <v>95</v>
      </c>
      <c r="D240" s="67">
        <v>44375</v>
      </c>
      <c r="E240" s="67">
        <v>44555</v>
      </c>
      <c r="F240" s="182">
        <f t="shared" si="3"/>
        <v>1995000</v>
      </c>
      <c r="G240" s="113">
        <v>1995000</v>
      </c>
      <c r="H240" s="183">
        <v>0</v>
      </c>
      <c r="I240" s="183">
        <v>0</v>
      </c>
      <c r="J240" s="184" t="s">
        <v>96</v>
      </c>
      <c r="K240" s="181" t="s">
        <v>30</v>
      </c>
      <c r="L240" s="178"/>
    </row>
    <row r="241" spans="1:12" s="179" customFormat="1" ht="13.5" customHeight="1">
      <c r="A241" s="180" t="s">
        <v>341</v>
      </c>
      <c r="B241" s="64" t="s">
        <v>152</v>
      </c>
      <c r="C241" s="181" t="s">
        <v>95</v>
      </c>
      <c r="D241" s="67">
        <v>44375</v>
      </c>
      <c r="E241" s="67">
        <v>44555</v>
      </c>
      <c r="F241" s="182">
        <f t="shared" si="3"/>
        <v>1218000</v>
      </c>
      <c r="G241" s="113">
        <v>1218000</v>
      </c>
      <c r="H241" s="69">
        <v>0</v>
      </c>
      <c r="I241" s="183">
        <v>0</v>
      </c>
      <c r="J241" s="184" t="s">
        <v>96</v>
      </c>
      <c r="K241" s="181" t="s">
        <v>30</v>
      </c>
      <c r="L241" s="178"/>
    </row>
    <row r="242" spans="1:12" s="179" customFormat="1" ht="13.5" customHeight="1">
      <c r="A242" s="180" t="s">
        <v>342</v>
      </c>
      <c r="B242" s="64" t="s">
        <v>152</v>
      </c>
      <c r="C242" s="181" t="s">
        <v>95</v>
      </c>
      <c r="D242" s="67">
        <v>44375</v>
      </c>
      <c r="E242" s="67">
        <v>44555</v>
      </c>
      <c r="F242" s="182">
        <f t="shared" si="3"/>
        <v>4655000</v>
      </c>
      <c r="G242" s="113">
        <v>4655000</v>
      </c>
      <c r="H242" s="69">
        <v>0</v>
      </c>
      <c r="I242" s="183">
        <v>0</v>
      </c>
      <c r="J242" s="184" t="s">
        <v>96</v>
      </c>
      <c r="K242" s="181" t="s">
        <v>30</v>
      </c>
      <c r="L242" s="178"/>
    </row>
    <row r="243" spans="1:12" s="179" customFormat="1" ht="13.5" customHeight="1">
      <c r="A243" s="180" t="s">
        <v>343</v>
      </c>
      <c r="B243" s="64" t="s">
        <v>152</v>
      </c>
      <c r="C243" s="181" t="s">
        <v>95</v>
      </c>
      <c r="D243" s="67">
        <v>44375</v>
      </c>
      <c r="E243" s="67">
        <v>44555</v>
      </c>
      <c r="F243" s="182">
        <f t="shared" si="3"/>
        <v>2842000</v>
      </c>
      <c r="G243" s="113">
        <v>2842000</v>
      </c>
      <c r="H243" s="69">
        <v>0</v>
      </c>
      <c r="I243" s="183">
        <v>0</v>
      </c>
      <c r="J243" s="184" t="s">
        <v>96</v>
      </c>
      <c r="K243" s="181" t="s">
        <v>30</v>
      </c>
      <c r="L243" s="178"/>
    </row>
    <row r="244" spans="1:12" s="179" customFormat="1" ht="13.5" customHeight="1">
      <c r="A244" s="180" t="s">
        <v>344</v>
      </c>
      <c r="B244" s="64" t="s">
        <v>152</v>
      </c>
      <c r="C244" s="181" t="s">
        <v>95</v>
      </c>
      <c r="D244" s="67">
        <v>44376</v>
      </c>
      <c r="E244" s="67">
        <v>44556</v>
      </c>
      <c r="F244" s="182">
        <f t="shared" si="3"/>
        <v>5600000</v>
      </c>
      <c r="G244" s="113">
        <v>5600000</v>
      </c>
      <c r="H244" s="69">
        <v>0</v>
      </c>
      <c r="I244" s="183">
        <v>0</v>
      </c>
      <c r="J244" s="184" t="s">
        <v>96</v>
      </c>
      <c r="K244" s="181" t="s">
        <v>30</v>
      </c>
      <c r="L244" s="178"/>
    </row>
    <row r="245" spans="1:12" s="179" customFormat="1" ht="13.5" customHeight="1">
      <c r="A245" s="180" t="s">
        <v>345</v>
      </c>
      <c r="B245" s="64" t="s">
        <v>152</v>
      </c>
      <c r="C245" s="181" t="s">
        <v>95</v>
      </c>
      <c r="D245" s="67">
        <v>44376</v>
      </c>
      <c r="E245" s="67">
        <v>44556</v>
      </c>
      <c r="F245" s="182">
        <f t="shared" si="3"/>
        <v>1120000</v>
      </c>
      <c r="G245" s="113">
        <v>1120000</v>
      </c>
      <c r="H245" s="69">
        <v>0</v>
      </c>
      <c r="I245" s="183">
        <v>0</v>
      </c>
      <c r="J245" s="184" t="s">
        <v>96</v>
      </c>
      <c r="K245" s="181" t="s">
        <v>30</v>
      </c>
      <c r="L245" s="178"/>
    </row>
    <row r="246" spans="1:12" s="179" customFormat="1" ht="13.5" customHeight="1">
      <c r="A246" s="180" t="s">
        <v>346</v>
      </c>
      <c r="B246" s="64" t="s">
        <v>152</v>
      </c>
      <c r="C246" s="181" t="s">
        <v>95</v>
      </c>
      <c r="D246" s="67">
        <v>44376</v>
      </c>
      <c r="E246" s="67">
        <v>44556</v>
      </c>
      <c r="F246" s="182">
        <f t="shared" si="3"/>
        <v>1750000</v>
      </c>
      <c r="G246" s="113">
        <v>1750000</v>
      </c>
      <c r="H246" s="69">
        <v>0</v>
      </c>
      <c r="I246" s="183">
        <v>0</v>
      </c>
      <c r="J246" s="184" t="s">
        <v>96</v>
      </c>
      <c r="K246" s="181" t="s">
        <v>30</v>
      </c>
      <c r="L246" s="178"/>
    </row>
    <row r="247" spans="1:12" s="179" customFormat="1" ht="13.5" customHeight="1">
      <c r="A247" s="180" t="s">
        <v>347</v>
      </c>
      <c r="B247" s="64" t="s">
        <v>152</v>
      </c>
      <c r="C247" s="181" t="s">
        <v>95</v>
      </c>
      <c r="D247" s="67">
        <v>44376</v>
      </c>
      <c r="E247" s="67">
        <v>44556</v>
      </c>
      <c r="F247" s="182">
        <f t="shared" si="3"/>
        <v>9000000</v>
      </c>
      <c r="G247" s="113">
        <v>9000000</v>
      </c>
      <c r="H247" s="69">
        <v>0</v>
      </c>
      <c r="I247" s="183">
        <v>0</v>
      </c>
      <c r="J247" s="184" t="s">
        <v>96</v>
      </c>
      <c r="K247" s="181" t="s">
        <v>30</v>
      </c>
      <c r="L247" s="178"/>
    </row>
    <row r="248" spans="1:12" s="179" customFormat="1" ht="13.5" customHeight="1">
      <c r="A248" s="180" t="s">
        <v>348</v>
      </c>
      <c r="B248" s="64" t="s">
        <v>152</v>
      </c>
      <c r="C248" s="181" t="s">
        <v>95</v>
      </c>
      <c r="D248" s="67">
        <v>44376</v>
      </c>
      <c r="E248" s="67">
        <v>44556</v>
      </c>
      <c r="F248" s="182">
        <f t="shared" si="3"/>
        <v>5100000</v>
      </c>
      <c r="G248" s="113">
        <v>5100000</v>
      </c>
      <c r="H248" s="69">
        <v>0</v>
      </c>
      <c r="I248" s="183">
        <v>0</v>
      </c>
      <c r="J248" s="184" t="s">
        <v>96</v>
      </c>
      <c r="K248" s="181" t="s">
        <v>30</v>
      </c>
      <c r="L248" s="178"/>
    </row>
    <row r="249" spans="1:12" s="179" customFormat="1" ht="13.5" customHeight="1">
      <c r="A249" s="180" t="s">
        <v>349</v>
      </c>
      <c r="B249" s="64" t="s">
        <v>152</v>
      </c>
      <c r="C249" s="181" t="s">
        <v>95</v>
      </c>
      <c r="D249" s="67">
        <v>44376</v>
      </c>
      <c r="E249" s="67">
        <v>44556</v>
      </c>
      <c r="F249" s="182">
        <f t="shared" si="3"/>
        <v>3675000</v>
      </c>
      <c r="G249" s="113">
        <v>3675000</v>
      </c>
      <c r="H249" s="183">
        <v>0</v>
      </c>
      <c r="I249" s="183">
        <v>0</v>
      </c>
      <c r="J249" s="184" t="s">
        <v>96</v>
      </c>
      <c r="K249" s="181" t="s">
        <v>30</v>
      </c>
      <c r="L249" s="178"/>
    </row>
    <row r="250" spans="1:12" s="179" customFormat="1" ht="13.5" customHeight="1">
      <c r="A250" s="180" t="s">
        <v>350</v>
      </c>
      <c r="B250" s="64" t="s">
        <v>152</v>
      </c>
      <c r="C250" s="181" t="s">
        <v>95</v>
      </c>
      <c r="D250" s="67">
        <v>44376</v>
      </c>
      <c r="E250" s="67">
        <v>44556</v>
      </c>
      <c r="F250" s="182">
        <f t="shared" si="3"/>
        <v>2870000</v>
      </c>
      <c r="G250" s="113">
        <v>2870000</v>
      </c>
      <c r="H250" s="183">
        <v>0</v>
      </c>
      <c r="I250" s="183">
        <v>0</v>
      </c>
      <c r="J250" s="184" t="s">
        <v>96</v>
      </c>
      <c r="K250" s="181" t="s">
        <v>30</v>
      </c>
      <c r="L250" s="178"/>
    </row>
    <row r="251" spans="1:12" s="179" customFormat="1" ht="13.5" customHeight="1">
      <c r="A251" s="180" t="s">
        <v>351</v>
      </c>
      <c r="B251" s="64" t="s">
        <v>152</v>
      </c>
      <c r="C251" s="181" t="s">
        <v>95</v>
      </c>
      <c r="D251" s="67">
        <v>44376</v>
      </c>
      <c r="E251" s="67">
        <v>44556</v>
      </c>
      <c r="F251" s="182">
        <f t="shared" si="3"/>
        <v>1400000</v>
      </c>
      <c r="G251" s="113">
        <v>1400000</v>
      </c>
      <c r="H251" s="183">
        <v>0</v>
      </c>
      <c r="I251" s="183">
        <v>0</v>
      </c>
      <c r="J251" s="184" t="s">
        <v>96</v>
      </c>
      <c r="K251" s="181" t="s">
        <v>30</v>
      </c>
      <c r="L251" s="178"/>
    </row>
    <row r="252" spans="1:12" s="179" customFormat="1" ht="13.5" customHeight="1">
      <c r="A252" s="180" t="s">
        <v>352</v>
      </c>
      <c r="B252" s="64" t="s">
        <v>152</v>
      </c>
      <c r="C252" s="181" t="s">
        <v>95</v>
      </c>
      <c r="D252" s="67">
        <v>44376</v>
      </c>
      <c r="E252" s="67">
        <v>44556</v>
      </c>
      <c r="F252" s="182">
        <f t="shared" si="3"/>
        <v>1500000</v>
      </c>
      <c r="G252" s="113">
        <v>1500000</v>
      </c>
      <c r="H252" s="183">
        <v>0</v>
      </c>
      <c r="I252" s="183">
        <v>0</v>
      </c>
      <c r="J252" s="184" t="s">
        <v>96</v>
      </c>
      <c r="K252" s="181" t="s">
        <v>30</v>
      </c>
      <c r="L252" s="178"/>
    </row>
    <row r="253" spans="1:12" s="179" customFormat="1" ht="13.5" customHeight="1">
      <c r="A253" s="180" t="s">
        <v>353</v>
      </c>
      <c r="B253" s="64" t="s">
        <v>152</v>
      </c>
      <c r="C253" s="181" t="s">
        <v>95</v>
      </c>
      <c r="D253" s="67">
        <v>44377</v>
      </c>
      <c r="E253" s="67">
        <v>44557</v>
      </c>
      <c r="F253" s="182">
        <f t="shared" si="3"/>
        <v>3820000</v>
      </c>
      <c r="G253" s="113">
        <v>3820000</v>
      </c>
      <c r="H253" s="183">
        <v>0</v>
      </c>
      <c r="I253" s="183">
        <v>0</v>
      </c>
      <c r="J253" s="184" t="s">
        <v>96</v>
      </c>
      <c r="K253" s="181" t="s">
        <v>30</v>
      </c>
      <c r="L253" s="178"/>
    </row>
    <row r="254" spans="1:12" s="179" customFormat="1" ht="13.5" customHeight="1">
      <c r="A254" s="180" t="s">
        <v>354</v>
      </c>
      <c r="B254" s="64" t="s">
        <v>152</v>
      </c>
      <c r="C254" s="181" t="s">
        <v>95</v>
      </c>
      <c r="D254" s="67">
        <v>44377</v>
      </c>
      <c r="E254" s="67">
        <v>44557</v>
      </c>
      <c r="F254" s="182">
        <f t="shared" si="3"/>
        <v>1610000</v>
      </c>
      <c r="G254" s="113">
        <v>1610000</v>
      </c>
      <c r="H254" s="183">
        <v>0</v>
      </c>
      <c r="I254" s="183">
        <v>0</v>
      </c>
      <c r="J254" s="184" t="s">
        <v>96</v>
      </c>
      <c r="K254" s="181" t="s">
        <v>30</v>
      </c>
      <c r="L254" s="178"/>
    </row>
    <row r="255" spans="1:12" s="179" customFormat="1" ht="13.5" customHeight="1">
      <c r="A255" s="180" t="s">
        <v>355</v>
      </c>
      <c r="B255" s="64" t="s">
        <v>152</v>
      </c>
      <c r="C255" s="181" t="s">
        <v>95</v>
      </c>
      <c r="D255" s="67">
        <v>44377</v>
      </c>
      <c r="E255" s="67">
        <v>44557</v>
      </c>
      <c r="F255" s="182">
        <f t="shared" si="3"/>
        <v>5100000</v>
      </c>
      <c r="G255" s="113">
        <v>5100000</v>
      </c>
      <c r="H255" s="183">
        <v>0</v>
      </c>
      <c r="I255" s="183">
        <v>0</v>
      </c>
      <c r="J255" s="184" t="s">
        <v>96</v>
      </c>
      <c r="K255" s="181" t="s">
        <v>30</v>
      </c>
      <c r="L255" s="178"/>
    </row>
    <row r="256" spans="1:12" s="179" customFormat="1" ht="13.5" customHeight="1">
      <c r="A256" s="180" t="s">
        <v>356</v>
      </c>
      <c r="B256" s="64" t="s">
        <v>152</v>
      </c>
      <c r="C256" s="181" t="s">
        <v>95</v>
      </c>
      <c r="D256" s="67">
        <v>44377</v>
      </c>
      <c r="E256" s="67">
        <v>44557</v>
      </c>
      <c r="F256" s="182">
        <f t="shared" si="3"/>
        <v>3290000</v>
      </c>
      <c r="G256" s="113">
        <v>3290000</v>
      </c>
      <c r="H256" s="183">
        <v>0</v>
      </c>
      <c r="I256" s="183">
        <v>0</v>
      </c>
      <c r="J256" s="184" t="s">
        <v>96</v>
      </c>
      <c r="K256" s="181" t="s">
        <v>30</v>
      </c>
      <c r="L256" s="178"/>
    </row>
    <row r="257" spans="1:12" s="179" customFormat="1" ht="13.5" customHeight="1">
      <c r="A257" s="180" t="s">
        <v>357</v>
      </c>
      <c r="B257" s="64" t="s">
        <v>152</v>
      </c>
      <c r="C257" s="181" t="s">
        <v>95</v>
      </c>
      <c r="D257" s="67">
        <v>44377</v>
      </c>
      <c r="E257" s="67">
        <v>44557</v>
      </c>
      <c r="F257" s="182">
        <f t="shared" si="3"/>
        <v>3150000</v>
      </c>
      <c r="G257" s="113">
        <v>3150000</v>
      </c>
      <c r="H257" s="183">
        <v>0</v>
      </c>
      <c r="I257" s="183">
        <v>0</v>
      </c>
      <c r="J257" s="184" t="s">
        <v>96</v>
      </c>
      <c r="K257" s="181" t="s">
        <v>30</v>
      </c>
      <c r="L257" s="178"/>
    </row>
    <row r="258" spans="1:12" s="179" customFormat="1" ht="13.5" customHeight="1">
      <c r="A258" s="180" t="s">
        <v>358</v>
      </c>
      <c r="B258" s="64" t="s">
        <v>152</v>
      </c>
      <c r="C258" s="181" t="s">
        <v>95</v>
      </c>
      <c r="D258" s="67">
        <v>44377</v>
      </c>
      <c r="E258" s="67">
        <v>44557</v>
      </c>
      <c r="F258" s="182">
        <f t="shared" si="3"/>
        <v>748000</v>
      </c>
      <c r="G258" s="113">
        <v>748000</v>
      </c>
      <c r="H258" s="183">
        <v>0</v>
      </c>
      <c r="I258" s="183">
        <v>0</v>
      </c>
      <c r="J258" s="184" t="s">
        <v>96</v>
      </c>
      <c r="K258" s="181" t="s">
        <v>30</v>
      </c>
      <c r="L258" s="178"/>
    </row>
    <row r="259" spans="1:12" s="179" customFormat="1" ht="13.5" customHeight="1">
      <c r="A259" s="180" t="s">
        <v>359</v>
      </c>
      <c r="B259" s="64" t="s">
        <v>152</v>
      </c>
      <c r="C259" s="181" t="s">
        <v>95</v>
      </c>
      <c r="D259" s="67">
        <v>44377</v>
      </c>
      <c r="E259" s="67">
        <v>44557</v>
      </c>
      <c r="F259" s="182">
        <f t="shared" si="3"/>
        <v>216000</v>
      </c>
      <c r="G259" s="113">
        <v>216000</v>
      </c>
      <c r="H259" s="183">
        <v>0</v>
      </c>
      <c r="I259" s="183">
        <v>0</v>
      </c>
      <c r="J259" s="184" t="s">
        <v>96</v>
      </c>
      <c r="K259" s="181" t="s">
        <v>30</v>
      </c>
      <c r="L259" s="178"/>
    </row>
    <row r="260" spans="1:12" s="179" customFormat="1" ht="13.5" customHeight="1">
      <c r="A260" s="180" t="s">
        <v>360</v>
      </c>
      <c r="B260" s="64" t="s">
        <v>152</v>
      </c>
      <c r="C260" s="181" t="s">
        <v>95</v>
      </c>
      <c r="D260" s="67">
        <v>44377</v>
      </c>
      <c r="E260" s="67">
        <v>44557</v>
      </c>
      <c r="F260" s="182">
        <f t="shared" si="3"/>
        <v>6000000</v>
      </c>
      <c r="G260" s="113">
        <v>6000000</v>
      </c>
      <c r="H260" s="183">
        <v>0</v>
      </c>
      <c r="I260" s="183">
        <v>0</v>
      </c>
      <c r="J260" s="184" t="s">
        <v>96</v>
      </c>
      <c r="K260" s="181" t="s">
        <v>30</v>
      </c>
      <c r="L260" s="178"/>
    </row>
    <row r="261" spans="1:12" s="179" customFormat="1" ht="13.5" customHeight="1">
      <c r="A261" s="180" t="s">
        <v>361</v>
      </c>
      <c r="B261" s="64" t="s">
        <v>152</v>
      </c>
      <c r="C261" s="181" t="s">
        <v>95</v>
      </c>
      <c r="D261" s="67">
        <v>44377</v>
      </c>
      <c r="E261" s="67">
        <v>44557</v>
      </c>
      <c r="F261" s="182">
        <f t="shared" si="3"/>
        <v>1161000</v>
      </c>
      <c r="G261" s="113">
        <v>1161000</v>
      </c>
      <c r="H261" s="183">
        <v>0</v>
      </c>
      <c r="I261" s="183">
        <v>0</v>
      </c>
      <c r="J261" s="184" t="s">
        <v>96</v>
      </c>
      <c r="K261" s="181" t="s">
        <v>30</v>
      </c>
      <c r="L261" s="178"/>
    </row>
    <row r="262" spans="1:12" s="179" customFormat="1" ht="13.5" customHeight="1">
      <c r="A262" s="180" t="s">
        <v>362</v>
      </c>
      <c r="B262" s="64" t="s">
        <v>152</v>
      </c>
      <c r="C262" s="181" t="s">
        <v>95</v>
      </c>
      <c r="D262" s="67">
        <v>44377</v>
      </c>
      <c r="E262" s="67">
        <v>44557</v>
      </c>
      <c r="F262" s="182">
        <f t="shared" si="3"/>
        <v>1218000</v>
      </c>
      <c r="G262" s="113">
        <v>1218000</v>
      </c>
      <c r="H262" s="183">
        <v>0</v>
      </c>
      <c r="I262" s="183">
        <v>0</v>
      </c>
      <c r="J262" s="184" t="s">
        <v>96</v>
      </c>
      <c r="K262" s="181" t="s">
        <v>30</v>
      </c>
      <c r="L262" s="178"/>
    </row>
    <row r="263" spans="1:12" s="179" customFormat="1" ht="13.5" customHeight="1">
      <c r="A263" s="180" t="s">
        <v>363</v>
      </c>
      <c r="B263" s="64" t="s">
        <v>152</v>
      </c>
      <c r="C263" s="181" t="s">
        <v>95</v>
      </c>
      <c r="D263" s="67">
        <v>44377</v>
      </c>
      <c r="E263" s="67">
        <v>44557</v>
      </c>
      <c r="F263" s="182">
        <f t="shared" si="3"/>
        <v>3626000</v>
      </c>
      <c r="G263" s="113">
        <v>3626000</v>
      </c>
      <c r="H263" s="183">
        <v>0</v>
      </c>
      <c r="I263" s="183">
        <v>0</v>
      </c>
      <c r="J263" s="184" t="s">
        <v>96</v>
      </c>
      <c r="K263" s="181" t="s">
        <v>30</v>
      </c>
      <c r="L263" s="178"/>
    </row>
    <row r="264" spans="1:12" s="179" customFormat="1" ht="13.5" customHeight="1">
      <c r="A264" s="180" t="s">
        <v>364</v>
      </c>
      <c r="B264" s="64" t="s">
        <v>152</v>
      </c>
      <c r="C264" s="181" t="s">
        <v>95</v>
      </c>
      <c r="D264" s="67">
        <v>44377</v>
      </c>
      <c r="E264" s="67">
        <v>44557</v>
      </c>
      <c r="F264" s="182">
        <f t="shared" si="3"/>
        <v>1862000</v>
      </c>
      <c r="G264" s="113">
        <v>1862000</v>
      </c>
      <c r="H264" s="183">
        <v>0</v>
      </c>
      <c r="I264" s="183">
        <v>0</v>
      </c>
      <c r="J264" s="184" t="s">
        <v>96</v>
      </c>
      <c r="K264" s="181" t="s">
        <v>30</v>
      </c>
      <c r="L264" s="178"/>
    </row>
    <row r="265" spans="1:12" s="179" customFormat="1" ht="13.5" customHeight="1">
      <c r="A265" s="180" t="s">
        <v>365</v>
      </c>
      <c r="B265" s="64" t="s">
        <v>152</v>
      </c>
      <c r="C265" s="181" t="s">
        <v>95</v>
      </c>
      <c r="D265" s="67">
        <v>44377</v>
      </c>
      <c r="E265" s="67">
        <v>44557</v>
      </c>
      <c r="F265" s="182">
        <f t="shared" ref="F265:F328" si="4">+G265+H265*$C$4</f>
        <v>504000</v>
      </c>
      <c r="G265" s="113">
        <v>504000</v>
      </c>
      <c r="H265" s="183">
        <v>0</v>
      </c>
      <c r="I265" s="183">
        <v>0</v>
      </c>
      <c r="J265" s="184" t="s">
        <v>96</v>
      </c>
      <c r="K265" s="181" t="s">
        <v>30</v>
      </c>
      <c r="L265" s="178"/>
    </row>
    <row r="266" spans="1:12" s="179" customFormat="1" ht="13.5" customHeight="1">
      <c r="A266" s="180" t="s">
        <v>366</v>
      </c>
      <c r="B266" s="64" t="s">
        <v>152</v>
      </c>
      <c r="C266" s="181" t="s">
        <v>95</v>
      </c>
      <c r="D266" s="67">
        <v>44377</v>
      </c>
      <c r="E266" s="67">
        <v>44557</v>
      </c>
      <c r="F266" s="182">
        <f t="shared" si="4"/>
        <v>2842000</v>
      </c>
      <c r="G266" s="113">
        <v>2842000</v>
      </c>
      <c r="H266" s="183">
        <v>0</v>
      </c>
      <c r="I266" s="183">
        <v>0</v>
      </c>
      <c r="J266" s="184" t="s">
        <v>96</v>
      </c>
      <c r="K266" s="181" t="s">
        <v>30</v>
      </c>
      <c r="L266" s="178"/>
    </row>
    <row r="267" spans="1:12" s="179" customFormat="1" ht="13.5" customHeight="1">
      <c r="A267" s="180" t="s">
        <v>367</v>
      </c>
      <c r="B267" s="64" t="s">
        <v>152</v>
      </c>
      <c r="C267" s="181" t="s">
        <v>95</v>
      </c>
      <c r="D267" s="67">
        <v>44377</v>
      </c>
      <c r="E267" s="67">
        <v>44557</v>
      </c>
      <c r="F267" s="182">
        <f t="shared" si="4"/>
        <v>1554000</v>
      </c>
      <c r="G267" s="113">
        <v>1554000</v>
      </c>
      <c r="H267" s="183">
        <v>0</v>
      </c>
      <c r="I267" s="183">
        <v>0</v>
      </c>
      <c r="J267" s="184" t="s">
        <v>96</v>
      </c>
      <c r="K267" s="181" t="s">
        <v>30</v>
      </c>
      <c r="L267" s="178"/>
    </row>
    <row r="268" spans="1:12" s="179" customFormat="1" ht="13.5" customHeight="1">
      <c r="A268" s="180" t="s">
        <v>368</v>
      </c>
      <c r="B268" s="64" t="s">
        <v>152</v>
      </c>
      <c r="C268" s="181" t="s">
        <v>95</v>
      </c>
      <c r="D268" s="67">
        <v>44377</v>
      </c>
      <c r="E268" s="67">
        <v>44557</v>
      </c>
      <c r="F268" s="182">
        <f t="shared" si="4"/>
        <v>6000000</v>
      </c>
      <c r="G268" s="113">
        <v>6000000</v>
      </c>
      <c r="H268" s="183">
        <v>0</v>
      </c>
      <c r="I268" s="183">
        <v>0</v>
      </c>
      <c r="J268" s="184" t="s">
        <v>96</v>
      </c>
      <c r="K268" s="181" t="s">
        <v>30</v>
      </c>
      <c r="L268" s="178"/>
    </row>
    <row r="269" spans="1:12" s="179" customFormat="1" ht="13.5" customHeight="1">
      <c r="A269" s="180" t="s">
        <v>369</v>
      </c>
      <c r="B269" s="64" t="s">
        <v>152</v>
      </c>
      <c r="C269" s="181" t="s">
        <v>95</v>
      </c>
      <c r="D269" s="67">
        <v>44377</v>
      </c>
      <c r="E269" s="67">
        <v>44557</v>
      </c>
      <c r="F269" s="182">
        <f t="shared" si="4"/>
        <v>6750000</v>
      </c>
      <c r="G269" s="113">
        <v>6750000</v>
      </c>
      <c r="H269" s="183">
        <v>0</v>
      </c>
      <c r="I269" s="183">
        <v>0</v>
      </c>
      <c r="J269" s="184" t="s">
        <v>96</v>
      </c>
      <c r="K269" s="181" t="s">
        <v>30</v>
      </c>
      <c r="L269" s="178"/>
    </row>
    <row r="270" spans="1:12" s="179" customFormat="1" ht="13.5" customHeight="1">
      <c r="A270" s="180" t="s">
        <v>370</v>
      </c>
      <c r="B270" s="64" t="s">
        <v>152</v>
      </c>
      <c r="C270" s="181" t="s">
        <v>95</v>
      </c>
      <c r="D270" s="67">
        <v>44377</v>
      </c>
      <c r="E270" s="67">
        <v>44557</v>
      </c>
      <c r="F270" s="182">
        <f t="shared" si="4"/>
        <v>2709000</v>
      </c>
      <c r="G270" s="113">
        <v>2709000</v>
      </c>
      <c r="H270" s="183">
        <v>0</v>
      </c>
      <c r="I270" s="183">
        <v>0</v>
      </c>
      <c r="J270" s="184" t="s">
        <v>96</v>
      </c>
      <c r="K270" s="181" t="s">
        <v>30</v>
      </c>
      <c r="L270" s="178"/>
    </row>
    <row r="271" spans="1:12" s="179" customFormat="1" ht="13.5" customHeight="1">
      <c r="A271" s="180" t="s">
        <v>371</v>
      </c>
      <c r="B271" s="64" t="s">
        <v>152</v>
      </c>
      <c r="C271" s="181" t="s">
        <v>95</v>
      </c>
      <c r="D271" s="67">
        <v>44377</v>
      </c>
      <c r="E271" s="67">
        <v>44557</v>
      </c>
      <c r="F271" s="182">
        <f t="shared" si="4"/>
        <v>990000</v>
      </c>
      <c r="G271" s="113">
        <v>990000</v>
      </c>
      <c r="H271" s="183">
        <v>0</v>
      </c>
      <c r="I271" s="183">
        <v>0</v>
      </c>
      <c r="J271" s="184" t="s">
        <v>96</v>
      </c>
      <c r="K271" s="181" t="s">
        <v>30</v>
      </c>
      <c r="L271" s="178"/>
    </row>
    <row r="272" spans="1:12" s="179" customFormat="1" ht="13.5" customHeight="1">
      <c r="A272" s="180" t="s">
        <v>372</v>
      </c>
      <c r="B272" s="64" t="s">
        <v>152</v>
      </c>
      <c r="C272" s="181" t="s">
        <v>95</v>
      </c>
      <c r="D272" s="67">
        <v>44377</v>
      </c>
      <c r="E272" s="67">
        <v>44557</v>
      </c>
      <c r="F272" s="182">
        <f t="shared" si="4"/>
        <v>6080000</v>
      </c>
      <c r="G272" s="113">
        <v>6080000</v>
      </c>
      <c r="H272" s="69">
        <v>0</v>
      </c>
      <c r="I272" s="183">
        <v>0</v>
      </c>
      <c r="J272" s="184" t="s">
        <v>96</v>
      </c>
      <c r="K272" s="181" t="s">
        <v>30</v>
      </c>
      <c r="L272" s="178"/>
    </row>
    <row r="273" spans="1:12" s="179" customFormat="1" ht="13.5" customHeight="1">
      <c r="A273" s="180" t="s">
        <v>373</v>
      </c>
      <c r="B273" s="64" t="s">
        <v>374</v>
      </c>
      <c r="C273" s="181" t="s">
        <v>95</v>
      </c>
      <c r="D273" s="67">
        <v>44370</v>
      </c>
      <c r="E273" s="67">
        <v>44400</v>
      </c>
      <c r="F273" s="182">
        <f t="shared" si="4"/>
        <v>1000000</v>
      </c>
      <c r="G273" s="113">
        <v>1000000</v>
      </c>
      <c r="H273" s="183">
        <v>0</v>
      </c>
      <c r="I273" s="183">
        <v>0</v>
      </c>
      <c r="J273" s="184" t="s">
        <v>96</v>
      </c>
      <c r="K273" s="181" t="s">
        <v>30</v>
      </c>
      <c r="L273" s="178"/>
    </row>
    <row r="274" spans="1:12" s="179" customFormat="1" ht="13.5" customHeight="1">
      <c r="A274" s="180" t="s">
        <v>375</v>
      </c>
      <c r="B274" s="64" t="s">
        <v>376</v>
      </c>
      <c r="C274" s="181" t="s">
        <v>95</v>
      </c>
      <c r="D274" s="67">
        <v>44375</v>
      </c>
      <c r="E274" s="67">
        <v>44405</v>
      </c>
      <c r="F274" s="182">
        <f t="shared" si="4"/>
        <v>3900000</v>
      </c>
      <c r="G274" s="113">
        <v>3900000</v>
      </c>
      <c r="H274" s="183">
        <v>0</v>
      </c>
      <c r="I274" s="183">
        <v>0</v>
      </c>
      <c r="J274" s="184" t="s">
        <v>96</v>
      </c>
      <c r="K274" s="181" t="s">
        <v>30</v>
      </c>
      <c r="L274" s="178"/>
    </row>
    <row r="275" spans="1:12" s="179" customFormat="1" ht="13.5" customHeight="1">
      <c r="A275" s="180" t="s">
        <v>377</v>
      </c>
      <c r="B275" s="64" t="s">
        <v>378</v>
      </c>
      <c r="C275" s="181" t="s">
        <v>95</v>
      </c>
      <c r="D275" s="67">
        <v>44313</v>
      </c>
      <c r="E275" s="67">
        <v>44403</v>
      </c>
      <c r="F275" s="182">
        <f t="shared" si="4"/>
        <v>3653141</v>
      </c>
      <c r="G275" s="113">
        <v>3653141</v>
      </c>
      <c r="H275" s="183">
        <v>0</v>
      </c>
      <c r="I275" s="183">
        <v>0</v>
      </c>
      <c r="J275" s="184" t="s">
        <v>96</v>
      </c>
      <c r="K275" s="181" t="s">
        <v>30</v>
      </c>
      <c r="L275" s="178"/>
    </row>
    <row r="276" spans="1:12" s="179" customFormat="1" ht="13.5" customHeight="1">
      <c r="A276" s="180" t="s">
        <v>377</v>
      </c>
      <c r="B276" s="64" t="s">
        <v>378</v>
      </c>
      <c r="C276" s="181" t="s">
        <v>95</v>
      </c>
      <c r="D276" s="67">
        <v>44313</v>
      </c>
      <c r="E276" s="67">
        <v>44403</v>
      </c>
      <c r="F276" s="182">
        <f t="shared" si="4"/>
        <v>4052235</v>
      </c>
      <c r="G276" s="113">
        <v>4052235</v>
      </c>
      <c r="H276" s="183">
        <v>0</v>
      </c>
      <c r="I276" s="183">
        <v>0</v>
      </c>
      <c r="J276" s="184" t="s">
        <v>96</v>
      </c>
      <c r="K276" s="181" t="s">
        <v>30</v>
      </c>
      <c r="L276" s="178"/>
    </row>
    <row r="277" spans="1:12" s="179" customFormat="1" ht="13.5" customHeight="1">
      <c r="A277" s="180" t="s">
        <v>379</v>
      </c>
      <c r="B277" s="64" t="s">
        <v>380</v>
      </c>
      <c r="C277" s="181" t="s">
        <v>95</v>
      </c>
      <c r="D277" s="67">
        <v>44365</v>
      </c>
      <c r="E277" s="67">
        <v>44425</v>
      </c>
      <c r="F277" s="182">
        <f t="shared" si="4"/>
        <v>175000</v>
      </c>
      <c r="G277" s="113">
        <v>175000</v>
      </c>
      <c r="H277" s="183">
        <v>0</v>
      </c>
      <c r="I277" s="183">
        <v>0</v>
      </c>
      <c r="J277" s="184" t="s">
        <v>96</v>
      </c>
      <c r="K277" s="181" t="s">
        <v>30</v>
      </c>
      <c r="L277" s="178"/>
    </row>
    <row r="278" spans="1:12" s="179" customFormat="1" ht="13.5" customHeight="1">
      <c r="A278" s="180" t="s">
        <v>381</v>
      </c>
      <c r="B278" s="64" t="s">
        <v>382</v>
      </c>
      <c r="C278" s="181" t="s">
        <v>95</v>
      </c>
      <c r="D278" s="67">
        <v>44362</v>
      </c>
      <c r="E278" s="67">
        <v>44422</v>
      </c>
      <c r="F278" s="182">
        <f t="shared" si="4"/>
        <v>379900</v>
      </c>
      <c r="G278" s="113">
        <v>379900</v>
      </c>
      <c r="H278" s="183">
        <v>0</v>
      </c>
      <c r="I278" s="183">
        <v>0</v>
      </c>
      <c r="J278" s="184" t="s">
        <v>96</v>
      </c>
      <c r="K278" s="181" t="s">
        <v>30</v>
      </c>
      <c r="L278" s="178"/>
    </row>
    <row r="279" spans="1:12" s="179" customFormat="1" ht="13.5" customHeight="1">
      <c r="A279" s="180" t="s">
        <v>383</v>
      </c>
      <c r="B279" s="64" t="s">
        <v>382</v>
      </c>
      <c r="C279" s="181" t="s">
        <v>95</v>
      </c>
      <c r="D279" s="67">
        <v>44362</v>
      </c>
      <c r="E279" s="67">
        <v>44422</v>
      </c>
      <c r="F279" s="182">
        <f t="shared" si="4"/>
        <v>26674700</v>
      </c>
      <c r="G279" s="113">
        <v>26674700</v>
      </c>
      <c r="H279" s="183">
        <v>0</v>
      </c>
      <c r="I279" s="183">
        <v>0</v>
      </c>
      <c r="J279" s="184" t="s">
        <v>96</v>
      </c>
      <c r="K279" s="181" t="s">
        <v>30</v>
      </c>
      <c r="L279" s="178"/>
    </row>
    <row r="280" spans="1:12" s="179" customFormat="1" ht="13.5" customHeight="1">
      <c r="A280" s="180" t="s">
        <v>384</v>
      </c>
      <c r="B280" s="64" t="s">
        <v>382</v>
      </c>
      <c r="C280" s="181" t="s">
        <v>95</v>
      </c>
      <c r="D280" s="67">
        <v>44362</v>
      </c>
      <c r="E280" s="67">
        <v>44422</v>
      </c>
      <c r="F280" s="182">
        <f t="shared" si="4"/>
        <v>14482300</v>
      </c>
      <c r="G280" s="113">
        <v>14482300</v>
      </c>
      <c r="H280" s="183">
        <v>0</v>
      </c>
      <c r="I280" s="183">
        <v>0</v>
      </c>
      <c r="J280" s="184" t="s">
        <v>96</v>
      </c>
      <c r="K280" s="181" t="s">
        <v>30</v>
      </c>
      <c r="L280" s="178"/>
    </row>
    <row r="281" spans="1:12" s="179" customFormat="1" ht="13.5" customHeight="1">
      <c r="A281" s="180" t="s">
        <v>385</v>
      </c>
      <c r="B281" s="64" t="s">
        <v>382</v>
      </c>
      <c r="C281" s="181" t="s">
        <v>95</v>
      </c>
      <c r="D281" s="67">
        <v>44364</v>
      </c>
      <c r="E281" s="67">
        <v>44424</v>
      </c>
      <c r="F281" s="182">
        <f t="shared" si="4"/>
        <v>2365200</v>
      </c>
      <c r="G281" s="113">
        <v>2365200</v>
      </c>
      <c r="H281" s="183">
        <v>0</v>
      </c>
      <c r="I281" s="183">
        <v>0</v>
      </c>
      <c r="J281" s="184" t="s">
        <v>96</v>
      </c>
      <c r="K281" s="181" t="s">
        <v>30</v>
      </c>
      <c r="L281" s="178"/>
    </row>
    <row r="282" spans="1:12" s="179" customFormat="1" ht="13.5" customHeight="1">
      <c r="A282" s="180" t="s">
        <v>386</v>
      </c>
      <c r="B282" s="64" t="s">
        <v>382</v>
      </c>
      <c r="C282" s="181" t="s">
        <v>95</v>
      </c>
      <c r="D282" s="67">
        <v>44369</v>
      </c>
      <c r="E282" s="67">
        <v>44429</v>
      </c>
      <c r="F282" s="182">
        <f t="shared" si="4"/>
        <v>227100</v>
      </c>
      <c r="G282" s="113">
        <v>227100</v>
      </c>
      <c r="H282" s="183">
        <v>0</v>
      </c>
      <c r="I282" s="183">
        <v>0</v>
      </c>
      <c r="J282" s="184" t="s">
        <v>96</v>
      </c>
      <c r="K282" s="181" t="s">
        <v>30</v>
      </c>
      <c r="L282" s="178"/>
    </row>
    <row r="283" spans="1:12" s="179" customFormat="1" ht="13.5" customHeight="1">
      <c r="A283" s="180" t="s">
        <v>387</v>
      </c>
      <c r="B283" s="64" t="s">
        <v>388</v>
      </c>
      <c r="C283" s="181" t="s">
        <v>95</v>
      </c>
      <c r="D283" s="67">
        <v>44368</v>
      </c>
      <c r="E283" s="67">
        <v>44398</v>
      </c>
      <c r="F283" s="182">
        <f t="shared" si="4"/>
        <v>500000</v>
      </c>
      <c r="G283" s="113">
        <v>500000</v>
      </c>
      <c r="H283" s="183">
        <v>0</v>
      </c>
      <c r="I283" s="183">
        <v>0</v>
      </c>
      <c r="J283" s="184" t="s">
        <v>96</v>
      </c>
      <c r="K283" s="181" t="s">
        <v>30</v>
      </c>
      <c r="L283" s="178"/>
    </row>
    <row r="284" spans="1:12" s="179" customFormat="1" ht="13.5" customHeight="1">
      <c r="A284" s="180" t="s">
        <v>389</v>
      </c>
      <c r="B284" s="64" t="s">
        <v>388</v>
      </c>
      <c r="C284" s="181" t="s">
        <v>95</v>
      </c>
      <c r="D284" s="67">
        <v>44368</v>
      </c>
      <c r="E284" s="67">
        <v>44398</v>
      </c>
      <c r="F284" s="182">
        <f t="shared" si="4"/>
        <v>500000</v>
      </c>
      <c r="G284" s="113">
        <v>500000</v>
      </c>
      <c r="H284" s="183">
        <v>0</v>
      </c>
      <c r="I284" s="183">
        <v>0</v>
      </c>
      <c r="J284" s="184" t="s">
        <v>96</v>
      </c>
      <c r="K284" s="181" t="s">
        <v>30</v>
      </c>
      <c r="L284" s="178"/>
    </row>
    <row r="285" spans="1:12" s="179" customFormat="1" ht="13.5" customHeight="1">
      <c r="A285" s="180" t="s">
        <v>390</v>
      </c>
      <c r="B285" s="64" t="s">
        <v>391</v>
      </c>
      <c r="C285" s="181" t="s">
        <v>95</v>
      </c>
      <c r="D285" s="67">
        <v>44376</v>
      </c>
      <c r="E285" s="67">
        <v>44406</v>
      </c>
      <c r="F285" s="182">
        <f t="shared" si="4"/>
        <v>350400</v>
      </c>
      <c r="G285" s="113">
        <v>350400</v>
      </c>
      <c r="H285" s="183">
        <v>0</v>
      </c>
      <c r="I285" s="183">
        <v>0</v>
      </c>
      <c r="J285" s="184" t="s">
        <v>96</v>
      </c>
      <c r="K285" s="181" t="s">
        <v>30</v>
      </c>
      <c r="L285" s="178"/>
    </row>
    <row r="286" spans="1:12" s="179" customFormat="1" ht="13.5" customHeight="1">
      <c r="A286" s="180" t="s">
        <v>392</v>
      </c>
      <c r="B286" s="64" t="s">
        <v>393</v>
      </c>
      <c r="C286" s="181" t="s">
        <v>95</v>
      </c>
      <c r="D286" s="67">
        <v>44364</v>
      </c>
      <c r="E286" s="67">
        <v>44394</v>
      </c>
      <c r="F286" s="182">
        <f t="shared" si="4"/>
        <v>154000</v>
      </c>
      <c r="G286" s="113">
        <v>154000</v>
      </c>
      <c r="H286" s="183">
        <v>0</v>
      </c>
      <c r="I286" s="183">
        <v>0</v>
      </c>
      <c r="J286" s="184" t="s">
        <v>96</v>
      </c>
      <c r="K286" s="181" t="s">
        <v>30</v>
      </c>
      <c r="L286" s="178"/>
    </row>
    <row r="287" spans="1:12" s="179" customFormat="1" ht="13.5" customHeight="1">
      <c r="A287" s="180" t="s">
        <v>394</v>
      </c>
      <c r="B287" s="64" t="s">
        <v>393</v>
      </c>
      <c r="C287" s="181" t="s">
        <v>95</v>
      </c>
      <c r="D287" s="67">
        <v>44364</v>
      </c>
      <c r="E287" s="67">
        <v>44394</v>
      </c>
      <c r="F287" s="182">
        <f t="shared" si="4"/>
        <v>155000</v>
      </c>
      <c r="G287" s="113">
        <v>155000</v>
      </c>
      <c r="H287" s="183">
        <v>0</v>
      </c>
      <c r="I287" s="183">
        <v>0</v>
      </c>
      <c r="J287" s="184" t="s">
        <v>96</v>
      </c>
      <c r="K287" s="181" t="s">
        <v>30</v>
      </c>
      <c r="L287" s="178"/>
    </row>
    <row r="288" spans="1:12" s="179" customFormat="1" ht="13.5" customHeight="1">
      <c r="A288" s="180" t="s">
        <v>395</v>
      </c>
      <c r="B288" s="64" t="s">
        <v>393</v>
      </c>
      <c r="C288" s="181" t="s">
        <v>95</v>
      </c>
      <c r="D288" s="67">
        <v>44365</v>
      </c>
      <c r="E288" s="67">
        <v>44395</v>
      </c>
      <c r="F288" s="182">
        <f t="shared" si="4"/>
        <v>125400</v>
      </c>
      <c r="G288" s="113">
        <v>125400</v>
      </c>
      <c r="H288" s="183">
        <v>0</v>
      </c>
      <c r="I288" s="183">
        <v>0</v>
      </c>
      <c r="J288" s="184" t="s">
        <v>96</v>
      </c>
      <c r="K288" s="181" t="s">
        <v>30</v>
      </c>
      <c r="L288" s="178"/>
    </row>
    <row r="289" spans="1:12" s="179" customFormat="1" ht="13.5" customHeight="1">
      <c r="A289" s="180" t="s">
        <v>396</v>
      </c>
      <c r="B289" s="64" t="s">
        <v>393</v>
      </c>
      <c r="C289" s="181" t="s">
        <v>95</v>
      </c>
      <c r="D289" s="67">
        <v>44365</v>
      </c>
      <c r="E289" s="67">
        <v>44395</v>
      </c>
      <c r="F289" s="182">
        <f t="shared" si="4"/>
        <v>74000</v>
      </c>
      <c r="G289" s="113">
        <v>74000</v>
      </c>
      <c r="H289" s="183">
        <v>0</v>
      </c>
      <c r="I289" s="183">
        <v>0</v>
      </c>
      <c r="J289" s="184" t="s">
        <v>96</v>
      </c>
      <c r="K289" s="181" t="s">
        <v>30</v>
      </c>
      <c r="L289" s="178"/>
    </row>
    <row r="290" spans="1:12" s="179" customFormat="1" ht="13.5" customHeight="1">
      <c r="A290" s="180" t="s">
        <v>397</v>
      </c>
      <c r="B290" s="64" t="s">
        <v>393</v>
      </c>
      <c r="C290" s="181" t="s">
        <v>95</v>
      </c>
      <c r="D290" s="67">
        <v>44371</v>
      </c>
      <c r="E290" s="67">
        <v>44401</v>
      </c>
      <c r="F290" s="182">
        <f t="shared" si="4"/>
        <v>85000</v>
      </c>
      <c r="G290" s="113">
        <v>85000</v>
      </c>
      <c r="H290" s="183">
        <v>0</v>
      </c>
      <c r="I290" s="183">
        <v>0</v>
      </c>
      <c r="J290" s="184" t="s">
        <v>96</v>
      </c>
      <c r="K290" s="181" t="s">
        <v>30</v>
      </c>
      <c r="L290" s="178"/>
    </row>
    <row r="291" spans="1:12" s="179" customFormat="1" ht="13.5" customHeight="1">
      <c r="A291" s="180" t="s">
        <v>398</v>
      </c>
      <c r="B291" s="64" t="s">
        <v>393</v>
      </c>
      <c r="C291" s="181" t="s">
        <v>95</v>
      </c>
      <c r="D291" s="67">
        <v>44371</v>
      </c>
      <c r="E291" s="67">
        <v>44401</v>
      </c>
      <c r="F291" s="182">
        <f t="shared" si="4"/>
        <v>20000</v>
      </c>
      <c r="G291" s="113">
        <v>20000</v>
      </c>
      <c r="H291" s="69">
        <v>0</v>
      </c>
      <c r="I291" s="183">
        <v>0</v>
      </c>
      <c r="J291" s="184" t="s">
        <v>96</v>
      </c>
      <c r="K291" s="181" t="s">
        <v>30</v>
      </c>
      <c r="L291" s="178"/>
    </row>
    <row r="292" spans="1:12" s="179" customFormat="1" ht="13.5" customHeight="1">
      <c r="A292" s="180" t="s">
        <v>399</v>
      </c>
      <c r="B292" s="64" t="s">
        <v>400</v>
      </c>
      <c r="C292" s="181" t="s">
        <v>95</v>
      </c>
      <c r="D292" s="67">
        <v>44372</v>
      </c>
      <c r="E292" s="67">
        <v>44402</v>
      </c>
      <c r="F292" s="182">
        <f t="shared" si="4"/>
        <v>400000</v>
      </c>
      <c r="G292" s="113">
        <v>400000</v>
      </c>
      <c r="H292" s="69">
        <v>0</v>
      </c>
      <c r="I292" s="183">
        <v>0</v>
      </c>
      <c r="J292" s="184" t="s">
        <v>96</v>
      </c>
      <c r="K292" s="181" t="s">
        <v>30</v>
      </c>
      <c r="L292" s="178"/>
    </row>
    <row r="293" spans="1:12" s="179" customFormat="1" ht="13.5" customHeight="1">
      <c r="A293" s="180" t="s">
        <v>401</v>
      </c>
      <c r="B293" s="64" t="s">
        <v>400</v>
      </c>
      <c r="C293" s="181" t="s">
        <v>95</v>
      </c>
      <c r="D293" s="67">
        <v>44372</v>
      </c>
      <c r="E293" s="67">
        <v>44402</v>
      </c>
      <c r="F293" s="182">
        <f t="shared" si="4"/>
        <v>2500000</v>
      </c>
      <c r="G293" s="113">
        <v>2500000</v>
      </c>
      <c r="H293" s="183">
        <v>0</v>
      </c>
      <c r="I293" s="183">
        <v>0</v>
      </c>
      <c r="J293" s="184" t="s">
        <v>96</v>
      </c>
      <c r="K293" s="181" t="s">
        <v>30</v>
      </c>
      <c r="L293" s="178"/>
    </row>
    <row r="294" spans="1:12" s="179" customFormat="1" ht="13.5" customHeight="1">
      <c r="A294" s="180" t="s">
        <v>402</v>
      </c>
      <c r="B294" s="64" t="s">
        <v>403</v>
      </c>
      <c r="C294" s="181" t="s">
        <v>95</v>
      </c>
      <c r="D294" s="67">
        <v>44375</v>
      </c>
      <c r="E294" s="67">
        <v>44405</v>
      </c>
      <c r="F294" s="182">
        <f t="shared" si="4"/>
        <v>2090000</v>
      </c>
      <c r="G294" s="113">
        <v>2090000</v>
      </c>
      <c r="H294" s="183">
        <v>0</v>
      </c>
      <c r="I294" s="183">
        <v>0</v>
      </c>
      <c r="J294" s="184" t="s">
        <v>96</v>
      </c>
      <c r="K294" s="181" t="s">
        <v>30</v>
      </c>
      <c r="L294" s="178"/>
    </row>
    <row r="295" spans="1:12" s="179" customFormat="1" ht="13.5" customHeight="1">
      <c r="A295" s="180" t="s">
        <v>404</v>
      </c>
      <c r="B295" s="64" t="s">
        <v>405</v>
      </c>
      <c r="C295" s="181" t="s">
        <v>95</v>
      </c>
      <c r="D295" s="67">
        <v>44377</v>
      </c>
      <c r="E295" s="67">
        <v>44407</v>
      </c>
      <c r="F295" s="182">
        <f t="shared" si="4"/>
        <v>2180000</v>
      </c>
      <c r="G295" s="113">
        <v>2180000</v>
      </c>
      <c r="H295" s="183">
        <v>0</v>
      </c>
      <c r="I295" s="183">
        <v>0</v>
      </c>
      <c r="J295" s="184" t="s">
        <v>96</v>
      </c>
      <c r="K295" s="181" t="s">
        <v>30</v>
      </c>
      <c r="L295" s="178"/>
    </row>
    <row r="296" spans="1:12" s="179" customFormat="1" ht="13.5" customHeight="1">
      <c r="A296" s="180" t="s">
        <v>406</v>
      </c>
      <c r="B296" s="64" t="s">
        <v>407</v>
      </c>
      <c r="C296" s="181" t="s">
        <v>95</v>
      </c>
      <c r="D296" s="67">
        <v>44368</v>
      </c>
      <c r="E296" s="67">
        <v>44398</v>
      </c>
      <c r="F296" s="182">
        <f t="shared" si="4"/>
        <v>1720000</v>
      </c>
      <c r="G296" s="113">
        <v>1720000</v>
      </c>
      <c r="H296" s="183">
        <v>0</v>
      </c>
      <c r="I296" s="183">
        <v>0</v>
      </c>
      <c r="J296" s="184" t="s">
        <v>96</v>
      </c>
      <c r="K296" s="181" t="s">
        <v>30</v>
      </c>
      <c r="L296" s="178"/>
    </row>
    <row r="297" spans="1:12" s="179" customFormat="1" ht="13.5" customHeight="1">
      <c r="A297" s="180" t="s">
        <v>408</v>
      </c>
      <c r="B297" s="64" t="s">
        <v>407</v>
      </c>
      <c r="C297" s="181" t="s">
        <v>95</v>
      </c>
      <c r="D297" s="67">
        <v>44368</v>
      </c>
      <c r="E297" s="67">
        <v>44398</v>
      </c>
      <c r="F297" s="182">
        <f t="shared" si="4"/>
        <v>540000</v>
      </c>
      <c r="G297" s="113">
        <v>540000</v>
      </c>
      <c r="H297" s="183">
        <v>0</v>
      </c>
      <c r="I297" s="183">
        <v>0</v>
      </c>
      <c r="J297" s="184" t="s">
        <v>96</v>
      </c>
      <c r="K297" s="181" t="s">
        <v>30</v>
      </c>
      <c r="L297" s="178"/>
    </row>
    <row r="298" spans="1:12" s="179" customFormat="1" ht="13.5" customHeight="1">
      <c r="A298" s="180" t="s">
        <v>409</v>
      </c>
      <c r="B298" s="64" t="s">
        <v>410</v>
      </c>
      <c r="C298" s="181" t="s">
        <v>95</v>
      </c>
      <c r="D298" s="67">
        <v>44377</v>
      </c>
      <c r="E298" s="67">
        <v>44407</v>
      </c>
      <c r="F298" s="182">
        <f t="shared" si="4"/>
        <v>2694283</v>
      </c>
      <c r="G298" s="113">
        <v>2694283</v>
      </c>
      <c r="H298" s="183">
        <v>0</v>
      </c>
      <c r="I298" s="183">
        <v>0</v>
      </c>
      <c r="J298" s="184" t="s">
        <v>96</v>
      </c>
      <c r="K298" s="181" t="s">
        <v>30</v>
      </c>
      <c r="L298" s="178"/>
    </row>
    <row r="299" spans="1:12" s="179" customFormat="1" ht="13.5" customHeight="1">
      <c r="A299" s="180" t="s">
        <v>411</v>
      </c>
      <c r="B299" s="64" t="s">
        <v>412</v>
      </c>
      <c r="C299" s="181" t="s">
        <v>95</v>
      </c>
      <c r="D299" s="67">
        <v>44371</v>
      </c>
      <c r="E299" s="67">
        <v>44401</v>
      </c>
      <c r="F299" s="182">
        <f t="shared" si="4"/>
        <v>700000</v>
      </c>
      <c r="G299" s="113">
        <v>700000</v>
      </c>
      <c r="H299" s="183">
        <v>0</v>
      </c>
      <c r="I299" s="183">
        <v>0</v>
      </c>
      <c r="J299" s="184" t="s">
        <v>96</v>
      </c>
      <c r="K299" s="181" t="s">
        <v>30</v>
      </c>
      <c r="L299" s="178"/>
    </row>
    <row r="300" spans="1:12" s="179" customFormat="1" ht="13.5" customHeight="1">
      <c r="A300" s="180" t="s">
        <v>413</v>
      </c>
      <c r="B300" s="64" t="s">
        <v>414</v>
      </c>
      <c r="C300" s="181" t="s">
        <v>95</v>
      </c>
      <c r="D300" s="67">
        <v>44363</v>
      </c>
      <c r="E300" s="67">
        <v>44393</v>
      </c>
      <c r="F300" s="182">
        <f t="shared" si="4"/>
        <v>5650976</v>
      </c>
      <c r="G300" s="113">
        <v>5650976</v>
      </c>
      <c r="H300" s="183">
        <v>0</v>
      </c>
      <c r="I300" s="183">
        <v>0</v>
      </c>
      <c r="J300" s="184" t="s">
        <v>96</v>
      </c>
      <c r="K300" s="181" t="s">
        <v>30</v>
      </c>
      <c r="L300" s="178"/>
    </row>
    <row r="301" spans="1:12" s="179" customFormat="1" ht="13.5" customHeight="1">
      <c r="A301" s="180" t="s">
        <v>415</v>
      </c>
      <c r="B301" s="64" t="s">
        <v>414</v>
      </c>
      <c r="C301" s="181" t="s">
        <v>95</v>
      </c>
      <c r="D301" s="67">
        <v>44363</v>
      </c>
      <c r="E301" s="67">
        <v>44393</v>
      </c>
      <c r="F301" s="182">
        <f t="shared" si="4"/>
        <v>9382000</v>
      </c>
      <c r="G301" s="113">
        <v>9382000</v>
      </c>
      <c r="H301" s="183">
        <v>0</v>
      </c>
      <c r="I301" s="183">
        <v>0</v>
      </c>
      <c r="J301" s="184" t="s">
        <v>96</v>
      </c>
      <c r="K301" s="181" t="s">
        <v>30</v>
      </c>
      <c r="L301" s="178"/>
    </row>
    <row r="302" spans="1:12" s="179" customFormat="1" ht="13.5" customHeight="1">
      <c r="A302" s="180" t="s">
        <v>416</v>
      </c>
      <c r="B302" s="64" t="s">
        <v>417</v>
      </c>
      <c r="C302" s="181" t="s">
        <v>95</v>
      </c>
      <c r="D302" s="67">
        <v>44356</v>
      </c>
      <c r="E302" s="67">
        <v>44416</v>
      </c>
      <c r="F302" s="182">
        <f t="shared" si="4"/>
        <v>62000</v>
      </c>
      <c r="G302" s="113">
        <v>62000</v>
      </c>
      <c r="H302" s="183">
        <v>0</v>
      </c>
      <c r="I302" s="183">
        <v>0</v>
      </c>
      <c r="J302" s="184" t="s">
        <v>96</v>
      </c>
      <c r="K302" s="181" t="s">
        <v>30</v>
      </c>
      <c r="L302" s="178"/>
    </row>
    <row r="303" spans="1:12" s="179" customFormat="1" ht="13.5" customHeight="1">
      <c r="A303" s="180" t="s">
        <v>418</v>
      </c>
      <c r="B303" s="64" t="s">
        <v>419</v>
      </c>
      <c r="C303" s="181" t="s">
        <v>95</v>
      </c>
      <c r="D303" s="67">
        <v>44369</v>
      </c>
      <c r="E303" s="67">
        <v>44399</v>
      </c>
      <c r="F303" s="182">
        <f t="shared" si="4"/>
        <v>4070000</v>
      </c>
      <c r="G303" s="113">
        <v>4070000</v>
      </c>
      <c r="H303" s="69">
        <v>0</v>
      </c>
      <c r="I303" s="183">
        <v>0</v>
      </c>
      <c r="J303" s="184" t="s">
        <v>96</v>
      </c>
      <c r="K303" s="181" t="s">
        <v>30</v>
      </c>
      <c r="L303" s="178"/>
    </row>
    <row r="304" spans="1:12" s="179" customFormat="1" ht="13.5" customHeight="1">
      <c r="A304" s="180" t="s">
        <v>420</v>
      </c>
      <c r="B304" s="64" t="s">
        <v>421</v>
      </c>
      <c r="C304" s="181" t="s">
        <v>95</v>
      </c>
      <c r="D304" s="67">
        <v>44369</v>
      </c>
      <c r="E304" s="67">
        <v>44399</v>
      </c>
      <c r="F304" s="182">
        <f t="shared" si="4"/>
        <v>94139</v>
      </c>
      <c r="G304" s="113">
        <v>94139</v>
      </c>
      <c r="H304" s="183">
        <v>0</v>
      </c>
      <c r="I304" s="183">
        <v>0</v>
      </c>
      <c r="J304" s="184" t="s">
        <v>96</v>
      </c>
      <c r="K304" s="181" t="s">
        <v>30</v>
      </c>
      <c r="L304" s="178"/>
    </row>
    <row r="305" spans="1:12" s="179" customFormat="1" ht="13.5" customHeight="1">
      <c r="A305" s="180" t="s">
        <v>422</v>
      </c>
      <c r="B305" s="64" t="s">
        <v>421</v>
      </c>
      <c r="C305" s="181" t="s">
        <v>95</v>
      </c>
      <c r="D305" s="67">
        <v>44370</v>
      </c>
      <c r="E305" s="67">
        <v>44400</v>
      </c>
      <c r="F305" s="182">
        <f t="shared" si="4"/>
        <v>110000</v>
      </c>
      <c r="G305" s="113">
        <v>110000</v>
      </c>
      <c r="H305" s="183">
        <v>0</v>
      </c>
      <c r="I305" s="183">
        <v>0</v>
      </c>
      <c r="J305" s="184" t="s">
        <v>96</v>
      </c>
      <c r="K305" s="181" t="s">
        <v>30</v>
      </c>
      <c r="L305" s="178"/>
    </row>
    <row r="306" spans="1:12" s="179" customFormat="1" ht="13.5" customHeight="1">
      <c r="A306" s="180" t="s">
        <v>423</v>
      </c>
      <c r="B306" s="64" t="s">
        <v>424</v>
      </c>
      <c r="C306" s="181" t="s">
        <v>95</v>
      </c>
      <c r="D306" s="67">
        <v>44375</v>
      </c>
      <c r="E306" s="67">
        <v>44405</v>
      </c>
      <c r="F306" s="182">
        <f t="shared" si="4"/>
        <v>3597500</v>
      </c>
      <c r="G306" s="113">
        <v>3597500</v>
      </c>
      <c r="H306" s="69">
        <v>0</v>
      </c>
      <c r="I306" s="183">
        <v>0</v>
      </c>
      <c r="J306" s="184" t="s">
        <v>96</v>
      </c>
      <c r="K306" s="181" t="s">
        <v>30</v>
      </c>
      <c r="L306" s="178"/>
    </row>
    <row r="307" spans="1:12" s="179" customFormat="1" ht="13.5" customHeight="1">
      <c r="A307" s="180" t="s">
        <v>425</v>
      </c>
      <c r="B307" s="64" t="s">
        <v>426</v>
      </c>
      <c r="C307" s="181" t="s">
        <v>95</v>
      </c>
      <c r="D307" s="67">
        <v>44372</v>
      </c>
      <c r="E307" s="67">
        <v>44402</v>
      </c>
      <c r="F307" s="182">
        <f t="shared" si="4"/>
        <v>1365000</v>
      </c>
      <c r="G307" s="113">
        <v>1365000</v>
      </c>
      <c r="H307" s="69">
        <v>0</v>
      </c>
      <c r="I307" s="183">
        <v>0</v>
      </c>
      <c r="J307" s="184" t="s">
        <v>96</v>
      </c>
      <c r="K307" s="181" t="s">
        <v>30</v>
      </c>
      <c r="L307" s="178"/>
    </row>
    <row r="308" spans="1:12" s="179" customFormat="1" ht="13.5" customHeight="1">
      <c r="A308" s="180" t="s">
        <v>427</v>
      </c>
      <c r="B308" s="64" t="s">
        <v>428</v>
      </c>
      <c r="C308" s="181" t="s">
        <v>95</v>
      </c>
      <c r="D308" s="67">
        <v>44371</v>
      </c>
      <c r="E308" s="67">
        <v>44401</v>
      </c>
      <c r="F308" s="182">
        <f t="shared" si="4"/>
        <v>2300000</v>
      </c>
      <c r="G308" s="113">
        <v>2300000</v>
      </c>
      <c r="H308" s="183">
        <v>0</v>
      </c>
      <c r="I308" s="183">
        <v>0</v>
      </c>
      <c r="J308" s="184" t="s">
        <v>96</v>
      </c>
      <c r="K308" s="181" t="s">
        <v>30</v>
      </c>
      <c r="L308" s="178"/>
    </row>
    <row r="309" spans="1:12" s="179" customFormat="1" ht="13.5" customHeight="1">
      <c r="A309" s="180" t="s">
        <v>429</v>
      </c>
      <c r="B309" s="64" t="s">
        <v>430</v>
      </c>
      <c r="C309" s="181" t="s">
        <v>95</v>
      </c>
      <c r="D309" s="67">
        <v>44369</v>
      </c>
      <c r="E309" s="67">
        <v>44399</v>
      </c>
      <c r="F309" s="182">
        <f t="shared" si="4"/>
        <v>3390000</v>
      </c>
      <c r="G309" s="113">
        <v>3390000</v>
      </c>
      <c r="H309" s="183">
        <v>0</v>
      </c>
      <c r="I309" s="183">
        <v>0</v>
      </c>
      <c r="J309" s="184" t="s">
        <v>96</v>
      </c>
      <c r="K309" s="181" t="s">
        <v>30</v>
      </c>
      <c r="L309" s="178"/>
    </row>
    <row r="310" spans="1:12" s="179" customFormat="1" ht="13.5" customHeight="1">
      <c r="A310" s="180" t="s">
        <v>431</v>
      </c>
      <c r="B310" s="64" t="s">
        <v>430</v>
      </c>
      <c r="C310" s="181" t="s">
        <v>95</v>
      </c>
      <c r="D310" s="67">
        <v>44371</v>
      </c>
      <c r="E310" s="67">
        <v>44401</v>
      </c>
      <c r="F310" s="182">
        <f t="shared" si="4"/>
        <v>380000</v>
      </c>
      <c r="G310" s="113">
        <v>380000</v>
      </c>
      <c r="H310" s="69">
        <v>0</v>
      </c>
      <c r="I310" s="183">
        <v>0</v>
      </c>
      <c r="J310" s="184" t="s">
        <v>96</v>
      </c>
      <c r="K310" s="181" t="s">
        <v>30</v>
      </c>
      <c r="L310" s="178"/>
    </row>
    <row r="311" spans="1:12" s="179" customFormat="1" ht="13.5" customHeight="1">
      <c r="A311" s="180" t="s">
        <v>432</v>
      </c>
      <c r="B311" s="64" t="s">
        <v>430</v>
      </c>
      <c r="C311" s="181" t="s">
        <v>95</v>
      </c>
      <c r="D311" s="67">
        <v>44372</v>
      </c>
      <c r="E311" s="67">
        <v>44402</v>
      </c>
      <c r="F311" s="182">
        <f t="shared" si="4"/>
        <v>600000</v>
      </c>
      <c r="G311" s="113">
        <v>600000</v>
      </c>
      <c r="H311" s="183">
        <v>0</v>
      </c>
      <c r="I311" s="183">
        <v>0</v>
      </c>
      <c r="J311" s="184" t="s">
        <v>96</v>
      </c>
      <c r="K311" s="181" t="s">
        <v>30</v>
      </c>
      <c r="L311" s="178"/>
    </row>
    <row r="312" spans="1:12" s="179" customFormat="1" ht="13.5" customHeight="1">
      <c r="A312" s="180" t="s">
        <v>433</v>
      </c>
      <c r="B312" s="64" t="s">
        <v>434</v>
      </c>
      <c r="C312" s="181" t="s">
        <v>95</v>
      </c>
      <c r="D312" s="67">
        <v>44370</v>
      </c>
      <c r="E312" s="67">
        <v>44400</v>
      </c>
      <c r="F312" s="182">
        <f t="shared" si="4"/>
        <v>990000</v>
      </c>
      <c r="G312" s="113">
        <v>990000</v>
      </c>
      <c r="H312" s="69">
        <v>0</v>
      </c>
      <c r="I312" s="183">
        <v>0</v>
      </c>
      <c r="J312" s="184" t="s">
        <v>96</v>
      </c>
      <c r="K312" s="181" t="s">
        <v>30</v>
      </c>
      <c r="L312" s="178"/>
    </row>
    <row r="313" spans="1:12" s="179" customFormat="1" ht="13.5" customHeight="1">
      <c r="A313" s="180" t="s">
        <v>435</v>
      </c>
      <c r="B313" s="64" t="s">
        <v>436</v>
      </c>
      <c r="C313" s="181" t="s">
        <v>95</v>
      </c>
      <c r="D313" s="67">
        <v>44364</v>
      </c>
      <c r="E313" s="67">
        <v>44394</v>
      </c>
      <c r="F313" s="182">
        <f t="shared" si="4"/>
        <v>2440000</v>
      </c>
      <c r="G313" s="113">
        <v>2440000</v>
      </c>
      <c r="H313" s="69">
        <v>0</v>
      </c>
      <c r="I313" s="183">
        <v>0</v>
      </c>
      <c r="J313" s="184" t="s">
        <v>96</v>
      </c>
      <c r="K313" s="181" t="s">
        <v>30</v>
      </c>
      <c r="L313" s="178"/>
    </row>
    <row r="314" spans="1:12" s="179" customFormat="1" ht="13.5" customHeight="1">
      <c r="A314" s="180" t="s">
        <v>437</v>
      </c>
      <c r="B314" s="64" t="s">
        <v>436</v>
      </c>
      <c r="C314" s="181" t="s">
        <v>95</v>
      </c>
      <c r="D314" s="67">
        <v>44368</v>
      </c>
      <c r="E314" s="67">
        <v>44398</v>
      </c>
      <c r="F314" s="182">
        <f t="shared" si="4"/>
        <v>265000</v>
      </c>
      <c r="G314" s="113">
        <v>265000</v>
      </c>
      <c r="H314" s="69">
        <v>0</v>
      </c>
      <c r="I314" s="183">
        <v>0</v>
      </c>
      <c r="J314" s="184" t="s">
        <v>96</v>
      </c>
      <c r="K314" s="181" t="s">
        <v>30</v>
      </c>
      <c r="L314" s="178"/>
    </row>
    <row r="315" spans="1:12" s="179" customFormat="1" ht="13.5" customHeight="1">
      <c r="A315" s="180" t="s">
        <v>438</v>
      </c>
      <c r="B315" s="64" t="s">
        <v>436</v>
      </c>
      <c r="C315" s="181" t="s">
        <v>95</v>
      </c>
      <c r="D315" s="67">
        <v>44368</v>
      </c>
      <c r="E315" s="67">
        <v>44398</v>
      </c>
      <c r="F315" s="182">
        <f t="shared" si="4"/>
        <v>380000</v>
      </c>
      <c r="G315" s="113">
        <v>380000</v>
      </c>
      <c r="H315" s="183">
        <v>0</v>
      </c>
      <c r="I315" s="183">
        <v>0</v>
      </c>
      <c r="J315" s="184" t="s">
        <v>96</v>
      </c>
      <c r="K315" s="181" t="s">
        <v>30</v>
      </c>
      <c r="L315" s="178"/>
    </row>
    <row r="316" spans="1:12" s="179" customFormat="1" ht="13.5" customHeight="1">
      <c r="A316" s="180" t="s">
        <v>439</v>
      </c>
      <c r="B316" s="64" t="s">
        <v>436</v>
      </c>
      <c r="C316" s="181" t="s">
        <v>95</v>
      </c>
      <c r="D316" s="67">
        <v>44368</v>
      </c>
      <c r="E316" s="67">
        <v>44398</v>
      </c>
      <c r="F316" s="182">
        <f t="shared" si="4"/>
        <v>420000</v>
      </c>
      <c r="G316" s="113">
        <v>420000</v>
      </c>
      <c r="H316" s="183">
        <v>0</v>
      </c>
      <c r="I316" s="183">
        <v>0</v>
      </c>
      <c r="J316" s="184" t="s">
        <v>96</v>
      </c>
      <c r="K316" s="181" t="s">
        <v>30</v>
      </c>
      <c r="L316" s="178"/>
    </row>
    <row r="317" spans="1:12" s="179" customFormat="1" ht="13.5" customHeight="1">
      <c r="A317" s="180" t="s">
        <v>440</v>
      </c>
      <c r="B317" s="64" t="s">
        <v>436</v>
      </c>
      <c r="C317" s="181" t="s">
        <v>95</v>
      </c>
      <c r="D317" s="67">
        <v>44371</v>
      </c>
      <c r="E317" s="67">
        <v>44401</v>
      </c>
      <c r="F317" s="182">
        <f t="shared" si="4"/>
        <v>540000</v>
      </c>
      <c r="G317" s="113">
        <v>540000</v>
      </c>
      <c r="H317" s="183">
        <v>0</v>
      </c>
      <c r="I317" s="183">
        <v>0</v>
      </c>
      <c r="J317" s="184" t="s">
        <v>96</v>
      </c>
      <c r="K317" s="181" t="s">
        <v>30</v>
      </c>
      <c r="L317" s="178"/>
    </row>
    <row r="318" spans="1:12" s="179" customFormat="1" ht="13.5" customHeight="1">
      <c r="A318" s="180" t="s">
        <v>441</v>
      </c>
      <c r="B318" s="64" t="s">
        <v>436</v>
      </c>
      <c r="C318" s="181" t="s">
        <v>95</v>
      </c>
      <c r="D318" s="67">
        <v>44375</v>
      </c>
      <c r="E318" s="67">
        <v>44405</v>
      </c>
      <c r="F318" s="182">
        <f t="shared" si="4"/>
        <v>340000</v>
      </c>
      <c r="G318" s="113">
        <v>340000</v>
      </c>
      <c r="H318" s="183">
        <v>0</v>
      </c>
      <c r="I318" s="183">
        <v>0</v>
      </c>
      <c r="J318" s="184" t="s">
        <v>96</v>
      </c>
      <c r="K318" s="181" t="s">
        <v>30</v>
      </c>
      <c r="L318" s="178"/>
    </row>
    <row r="319" spans="1:12" s="179" customFormat="1" ht="13.5" customHeight="1">
      <c r="A319" s="180" t="s">
        <v>442</v>
      </c>
      <c r="B319" s="64" t="s">
        <v>436</v>
      </c>
      <c r="C319" s="181" t="s">
        <v>95</v>
      </c>
      <c r="D319" s="67">
        <v>44375</v>
      </c>
      <c r="E319" s="67">
        <v>44405</v>
      </c>
      <c r="F319" s="182">
        <f t="shared" si="4"/>
        <v>1075000</v>
      </c>
      <c r="G319" s="113">
        <v>1075000</v>
      </c>
      <c r="H319" s="183">
        <v>0</v>
      </c>
      <c r="I319" s="183">
        <v>0</v>
      </c>
      <c r="J319" s="184" t="s">
        <v>96</v>
      </c>
      <c r="K319" s="181" t="s">
        <v>30</v>
      </c>
      <c r="L319" s="178"/>
    </row>
    <row r="320" spans="1:12" s="179" customFormat="1" ht="13.5" customHeight="1">
      <c r="A320" s="180" t="s">
        <v>443</v>
      </c>
      <c r="B320" s="64" t="s">
        <v>444</v>
      </c>
      <c r="C320" s="181" t="s">
        <v>95</v>
      </c>
      <c r="D320" s="67">
        <v>44376</v>
      </c>
      <c r="E320" s="67">
        <v>44406</v>
      </c>
      <c r="F320" s="182">
        <f t="shared" si="4"/>
        <v>10500000</v>
      </c>
      <c r="G320" s="113">
        <v>10500000</v>
      </c>
      <c r="H320" s="69">
        <v>0</v>
      </c>
      <c r="I320" s="183">
        <v>0</v>
      </c>
      <c r="J320" s="184" t="s">
        <v>96</v>
      </c>
      <c r="K320" s="181" t="s">
        <v>30</v>
      </c>
      <c r="L320" s="178"/>
    </row>
    <row r="321" spans="1:12" s="179" customFormat="1" ht="13.5" customHeight="1">
      <c r="A321" s="180" t="s">
        <v>445</v>
      </c>
      <c r="B321" s="64" t="s">
        <v>446</v>
      </c>
      <c r="C321" s="181" t="s">
        <v>95</v>
      </c>
      <c r="D321" s="67">
        <v>44370</v>
      </c>
      <c r="E321" s="67">
        <v>44400</v>
      </c>
      <c r="F321" s="182">
        <f t="shared" si="4"/>
        <v>485000</v>
      </c>
      <c r="G321" s="113">
        <v>485000</v>
      </c>
      <c r="H321" s="69">
        <v>0</v>
      </c>
      <c r="I321" s="183">
        <v>0</v>
      </c>
      <c r="J321" s="184" t="s">
        <v>96</v>
      </c>
      <c r="K321" s="181" t="s">
        <v>30</v>
      </c>
      <c r="L321" s="178"/>
    </row>
    <row r="322" spans="1:12" s="179" customFormat="1" ht="13.5" customHeight="1">
      <c r="A322" s="180" t="s">
        <v>447</v>
      </c>
      <c r="B322" s="64" t="s">
        <v>448</v>
      </c>
      <c r="C322" s="181" t="s">
        <v>95</v>
      </c>
      <c r="D322" s="67">
        <v>44363</v>
      </c>
      <c r="E322" s="67">
        <v>44393</v>
      </c>
      <c r="F322" s="182">
        <f t="shared" si="4"/>
        <v>1689847</v>
      </c>
      <c r="G322" s="113">
        <v>1689847</v>
      </c>
      <c r="H322" s="69">
        <v>0</v>
      </c>
      <c r="I322" s="183">
        <v>0</v>
      </c>
      <c r="J322" s="184" t="s">
        <v>96</v>
      </c>
      <c r="K322" s="181" t="s">
        <v>30</v>
      </c>
      <c r="L322" s="178"/>
    </row>
    <row r="323" spans="1:12" s="179" customFormat="1" ht="13.5" customHeight="1">
      <c r="A323" s="180" t="s">
        <v>449</v>
      </c>
      <c r="B323" s="64" t="s">
        <v>448</v>
      </c>
      <c r="C323" s="181" t="s">
        <v>95</v>
      </c>
      <c r="D323" s="67">
        <v>44363</v>
      </c>
      <c r="E323" s="67">
        <v>44393</v>
      </c>
      <c r="F323" s="182">
        <f t="shared" si="4"/>
        <v>2325803</v>
      </c>
      <c r="G323" s="113">
        <v>2325803</v>
      </c>
      <c r="H323" s="69">
        <v>0</v>
      </c>
      <c r="I323" s="183">
        <v>0</v>
      </c>
      <c r="J323" s="184" t="s">
        <v>96</v>
      </c>
      <c r="K323" s="181" t="s">
        <v>30</v>
      </c>
      <c r="L323" s="178"/>
    </row>
    <row r="324" spans="1:12" s="179" customFormat="1" ht="13.5" customHeight="1">
      <c r="A324" s="180" t="s">
        <v>450</v>
      </c>
      <c r="B324" s="64" t="s">
        <v>451</v>
      </c>
      <c r="C324" s="181" t="s">
        <v>95</v>
      </c>
      <c r="D324" s="67">
        <v>44365</v>
      </c>
      <c r="E324" s="67">
        <v>44395</v>
      </c>
      <c r="F324" s="182">
        <f t="shared" si="4"/>
        <v>300000</v>
      </c>
      <c r="G324" s="113">
        <v>300000</v>
      </c>
      <c r="H324" s="69">
        <v>0</v>
      </c>
      <c r="I324" s="183">
        <v>0</v>
      </c>
      <c r="J324" s="184" t="s">
        <v>96</v>
      </c>
      <c r="K324" s="181" t="s">
        <v>30</v>
      </c>
      <c r="L324" s="178"/>
    </row>
    <row r="325" spans="1:12" s="179" customFormat="1" ht="13.5" customHeight="1">
      <c r="A325" s="180" t="s">
        <v>452</v>
      </c>
      <c r="B325" s="64" t="s">
        <v>451</v>
      </c>
      <c r="C325" s="181" t="s">
        <v>95</v>
      </c>
      <c r="D325" s="67">
        <v>44376</v>
      </c>
      <c r="E325" s="67">
        <v>44406</v>
      </c>
      <c r="F325" s="182">
        <f t="shared" si="4"/>
        <v>500000</v>
      </c>
      <c r="G325" s="113">
        <v>500000</v>
      </c>
      <c r="H325" s="69">
        <v>0</v>
      </c>
      <c r="I325" s="183">
        <v>0</v>
      </c>
      <c r="J325" s="184" t="s">
        <v>96</v>
      </c>
      <c r="K325" s="181" t="s">
        <v>30</v>
      </c>
      <c r="L325" s="178"/>
    </row>
    <row r="326" spans="1:12" s="179" customFormat="1" ht="13.5" customHeight="1">
      <c r="A326" s="180" t="s">
        <v>453</v>
      </c>
      <c r="B326" s="64" t="s">
        <v>454</v>
      </c>
      <c r="C326" s="181" t="s">
        <v>95</v>
      </c>
      <c r="D326" s="67">
        <v>44368</v>
      </c>
      <c r="E326" s="67">
        <v>44398</v>
      </c>
      <c r="F326" s="182">
        <f t="shared" si="4"/>
        <v>3420000</v>
      </c>
      <c r="G326" s="113">
        <v>3420000</v>
      </c>
      <c r="H326" s="69">
        <v>0</v>
      </c>
      <c r="I326" s="183">
        <v>0</v>
      </c>
      <c r="J326" s="184" t="s">
        <v>96</v>
      </c>
      <c r="K326" s="181" t="s">
        <v>30</v>
      </c>
      <c r="L326" s="178"/>
    </row>
    <row r="327" spans="1:12" s="179" customFormat="1" ht="13.5" customHeight="1">
      <c r="A327" s="180" t="s">
        <v>455</v>
      </c>
      <c r="B327" s="64" t="s">
        <v>456</v>
      </c>
      <c r="C327" s="181" t="s">
        <v>95</v>
      </c>
      <c r="D327" s="67">
        <v>44351</v>
      </c>
      <c r="E327" s="67">
        <v>44383</v>
      </c>
      <c r="F327" s="182">
        <f t="shared" si="4"/>
        <v>72000000</v>
      </c>
      <c r="G327" s="113">
        <v>72000000</v>
      </c>
      <c r="H327" s="69">
        <v>0</v>
      </c>
      <c r="I327" s="183">
        <v>0</v>
      </c>
      <c r="J327" s="184" t="s">
        <v>96</v>
      </c>
      <c r="K327" s="181" t="s">
        <v>30</v>
      </c>
      <c r="L327" s="178"/>
    </row>
    <row r="328" spans="1:12" s="179" customFormat="1" ht="13.5" customHeight="1">
      <c r="A328" s="180" t="s">
        <v>455</v>
      </c>
      <c r="B328" s="64" t="s">
        <v>456</v>
      </c>
      <c r="C328" s="181" t="s">
        <v>95</v>
      </c>
      <c r="D328" s="67">
        <v>44351</v>
      </c>
      <c r="E328" s="67">
        <v>44411</v>
      </c>
      <c r="F328" s="182">
        <f t="shared" si="4"/>
        <v>72000000</v>
      </c>
      <c r="G328" s="113">
        <v>72000000</v>
      </c>
      <c r="H328" s="69">
        <v>0</v>
      </c>
      <c r="I328" s="183">
        <v>0</v>
      </c>
      <c r="J328" s="184" t="s">
        <v>96</v>
      </c>
      <c r="K328" s="181" t="s">
        <v>30</v>
      </c>
      <c r="L328" s="178"/>
    </row>
    <row r="329" spans="1:12" s="179" customFormat="1" ht="13.5" customHeight="1">
      <c r="A329" s="180" t="s">
        <v>455</v>
      </c>
      <c r="B329" s="64" t="s">
        <v>456</v>
      </c>
      <c r="C329" s="181" t="s">
        <v>95</v>
      </c>
      <c r="D329" s="67">
        <v>44351</v>
      </c>
      <c r="E329" s="67">
        <v>44446</v>
      </c>
      <c r="F329" s="182">
        <f t="shared" ref="F329:F392" si="5">+G329+H329*$C$4</f>
        <v>74275141</v>
      </c>
      <c r="G329" s="113">
        <v>74275141</v>
      </c>
      <c r="H329" s="69">
        <v>0</v>
      </c>
      <c r="I329" s="183">
        <v>0</v>
      </c>
      <c r="J329" s="184" t="s">
        <v>96</v>
      </c>
      <c r="K329" s="181" t="s">
        <v>30</v>
      </c>
      <c r="L329" s="178"/>
    </row>
    <row r="330" spans="1:12" s="179" customFormat="1" ht="13.5" customHeight="1">
      <c r="A330" s="180" t="s">
        <v>457</v>
      </c>
      <c r="B330" s="64" t="s">
        <v>458</v>
      </c>
      <c r="C330" s="181" t="s">
        <v>95</v>
      </c>
      <c r="D330" s="67">
        <v>44375</v>
      </c>
      <c r="E330" s="67">
        <v>44405</v>
      </c>
      <c r="F330" s="182">
        <f t="shared" si="5"/>
        <v>6560000</v>
      </c>
      <c r="G330" s="113">
        <v>6560000</v>
      </c>
      <c r="H330" s="183">
        <v>0</v>
      </c>
      <c r="I330" s="183">
        <v>0</v>
      </c>
      <c r="J330" s="184" t="s">
        <v>96</v>
      </c>
      <c r="K330" s="181" t="s">
        <v>30</v>
      </c>
      <c r="L330" s="178"/>
    </row>
    <row r="331" spans="1:12" s="179" customFormat="1" ht="13.5" customHeight="1">
      <c r="A331" s="180" t="s">
        <v>459</v>
      </c>
      <c r="B331" s="64" t="s">
        <v>458</v>
      </c>
      <c r="C331" s="181" t="s">
        <v>95</v>
      </c>
      <c r="D331" s="67">
        <v>44377</v>
      </c>
      <c r="E331" s="67">
        <v>44407</v>
      </c>
      <c r="F331" s="182">
        <f t="shared" si="5"/>
        <v>497500</v>
      </c>
      <c r="G331" s="113">
        <v>497500</v>
      </c>
      <c r="H331" s="183">
        <v>0</v>
      </c>
      <c r="I331" s="183">
        <v>0</v>
      </c>
      <c r="J331" s="184" t="s">
        <v>96</v>
      </c>
      <c r="K331" s="181" t="s">
        <v>30</v>
      </c>
      <c r="L331" s="178"/>
    </row>
    <row r="332" spans="1:12" s="179" customFormat="1" ht="13.5" customHeight="1">
      <c r="A332" s="180" t="s">
        <v>460</v>
      </c>
      <c r="B332" s="64" t="s">
        <v>461</v>
      </c>
      <c r="C332" s="181" t="s">
        <v>95</v>
      </c>
      <c r="D332" s="67">
        <v>44376</v>
      </c>
      <c r="E332" s="67">
        <v>44406</v>
      </c>
      <c r="F332" s="182">
        <f t="shared" si="5"/>
        <v>1200000</v>
      </c>
      <c r="G332" s="113">
        <v>1200000</v>
      </c>
      <c r="H332" s="183">
        <v>0</v>
      </c>
      <c r="I332" s="183">
        <v>0</v>
      </c>
      <c r="J332" s="184" t="s">
        <v>96</v>
      </c>
      <c r="K332" s="181" t="s">
        <v>30</v>
      </c>
      <c r="L332" s="178"/>
    </row>
    <row r="333" spans="1:12" s="179" customFormat="1" ht="13.5" customHeight="1">
      <c r="A333" s="180" t="s">
        <v>462</v>
      </c>
      <c r="B333" s="64" t="s">
        <v>463</v>
      </c>
      <c r="C333" s="181" t="s">
        <v>95</v>
      </c>
      <c r="D333" s="67">
        <v>44372</v>
      </c>
      <c r="E333" s="67">
        <v>44402</v>
      </c>
      <c r="F333" s="182">
        <f t="shared" si="5"/>
        <v>7257500</v>
      </c>
      <c r="G333" s="113">
        <v>7257500</v>
      </c>
      <c r="H333" s="183">
        <v>0</v>
      </c>
      <c r="I333" s="183">
        <v>0</v>
      </c>
      <c r="J333" s="184" t="s">
        <v>96</v>
      </c>
      <c r="K333" s="181" t="s">
        <v>30</v>
      </c>
      <c r="L333" s="178"/>
    </row>
    <row r="334" spans="1:12" s="179" customFormat="1" ht="13.5" customHeight="1">
      <c r="A334" s="180" t="s">
        <v>464</v>
      </c>
      <c r="B334" s="64" t="s">
        <v>465</v>
      </c>
      <c r="C334" s="181" t="s">
        <v>95</v>
      </c>
      <c r="D334" s="67">
        <v>44371</v>
      </c>
      <c r="E334" s="67">
        <v>44401</v>
      </c>
      <c r="F334" s="182">
        <f t="shared" si="5"/>
        <v>11000000</v>
      </c>
      <c r="G334" s="113">
        <v>11000000</v>
      </c>
      <c r="H334" s="183">
        <v>0</v>
      </c>
      <c r="I334" s="183">
        <v>0</v>
      </c>
      <c r="J334" s="184" t="s">
        <v>96</v>
      </c>
      <c r="K334" s="181" t="s">
        <v>30</v>
      </c>
      <c r="L334" s="178"/>
    </row>
    <row r="335" spans="1:12" s="179" customFormat="1" ht="13.5" customHeight="1">
      <c r="A335" s="180" t="s">
        <v>466</v>
      </c>
      <c r="B335" s="64" t="s">
        <v>467</v>
      </c>
      <c r="C335" s="181" t="s">
        <v>95</v>
      </c>
      <c r="D335" s="67">
        <v>44356</v>
      </c>
      <c r="E335" s="67">
        <v>44416</v>
      </c>
      <c r="F335" s="182">
        <f t="shared" si="5"/>
        <v>126000</v>
      </c>
      <c r="G335" s="113">
        <v>126000</v>
      </c>
      <c r="H335" s="183">
        <v>0</v>
      </c>
      <c r="I335" s="183">
        <v>0</v>
      </c>
      <c r="J335" s="184" t="s">
        <v>96</v>
      </c>
      <c r="K335" s="181" t="s">
        <v>30</v>
      </c>
      <c r="L335" s="178"/>
    </row>
    <row r="336" spans="1:12" s="179" customFormat="1" ht="13.5" customHeight="1">
      <c r="A336" s="180" t="s">
        <v>468</v>
      </c>
      <c r="B336" s="64" t="s">
        <v>469</v>
      </c>
      <c r="C336" s="181" t="s">
        <v>95</v>
      </c>
      <c r="D336" s="67">
        <v>44377</v>
      </c>
      <c r="E336" s="67">
        <v>44407</v>
      </c>
      <c r="F336" s="182">
        <f t="shared" si="5"/>
        <v>71160001</v>
      </c>
      <c r="G336" s="113">
        <v>71160001</v>
      </c>
      <c r="H336" s="183">
        <v>0</v>
      </c>
      <c r="I336" s="183">
        <v>0</v>
      </c>
      <c r="J336" s="184" t="s">
        <v>96</v>
      </c>
      <c r="K336" s="181" t="s">
        <v>30</v>
      </c>
      <c r="L336" s="178"/>
    </row>
    <row r="337" spans="1:12" s="179" customFormat="1" ht="13.5" customHeight="1">
      <c r="A337" s="180" t="s">
        <v>470</v>
      </c>
      <c r="B337" s="64" t="s">
        <v>471</v>
      </c>
      <c r="C337" s="181" t="s">
        <v>95</v>
      </c>
      <c r="D337" s="67">
        <v>44357</v>
      </c>
      <c r="E337" s="67">
        <v>44387</v>
      </c>
      <c r="F337" s="182">
        <f t="shared" si="5"/>
        <v>4000000</v>
      </c>
      <c r="G337" s="113">
        <v>4000000</v>
      </c>
      <c r="H337" s="183">
        <v>0</v>
      </c>
      <c r="I337" s="183">
        <v>0</v>
      </c>
      <c r="J337" s="184" t="s">
        <v>96</v>
      </c>
      <c r="K337" s="181" t="s">
        <v>30</v>
      </c>
      <c r="L337" s="178"/>
    </row>
    <row r="338" spans="1:12" s="179" customFormat="1" ht="13.5" customHeight="1">
      <c r="A338" s="180" t="s">
        <v>472</v>
      </c>
      <c r="B338" s="64" t="s">
        <v>471</v>
      </c>
      <c r="C338" s="181" t="s">
        <v>95</v>
      </c>
      <c r="D338" s="67">
        <v>44369</v>
      </c>
      <c r="E338" s="67">
        <v>44399</v>
      </c>
      <c r="F338" s="182">
        <f t="shared" si="5"/>
        <v>3200000</v>
      </c>
      <c r="G338" s="113">
        <v>3200000</v>
      </c>
      <c r="H338" s="183">
        <v>0</v>
      </c>
      <c r="I338" s="183">
        <v>0</v>
      </c>
      <c r="J338" s="184" t="s">
        <v>96</v>
      </c>
      <c r="K338" s="181" t="s">
        <v>30</v>
      </c>
      <c r="L338" s="178"/>
    </row>
    <row r="339" spans="1:12" s="179" customFormat="1" ht="13.5" customHeight="1">
      <c r="A339" s="180" t="s">
        <v>473</v>
      </c>
      <c r="B339" s="64" t="s">
        <v>474</v>
      </c>
      <c r="C339" s="181" t="s">
        <v>95</v>
      </c>
      <c r="D339" s="67">
        <v>44363</v>
      </c>
      <c r="E339" s="67">
        <v>44393</v>
      </c>
      <c r="F339" s="182">
        <f t="shared" si="5"/>
        <v>174000</v>
      </c>
      <c r="G339" s="113">
        <v>174000</v>
      </c>
      <c r="H339" s="183">
        <v>0</v>
      </c>
      <c r="I339" s="183">
        <v>0</v>
      </c>
      <c r="J339" s="184" t="s">
        <v>96</v>
      </c>
      <c r="K339" s="181" t="s">
        <v>30</v>
      </c>
      <c r="L339" s="178"/>
    </row>
    <row r="340" spans="1:12" s="179" customFormat="1" ht="13.5" customHeight="1">
      <c r="A340" s="180" t="s">
        <v>475</v>
      </c>
      <c r="B340" s="64" t="s">
        <v>474</v>
      </c>
      <c r="C340" s="181" t="s">
        <v>95</v>
      </c>
      <c r="D340" s="67">
        <v>44363</v>
      </c>
      <c r="E340" s="67">
        <v>44393</v>
      </c>
      <c r="F340" s="182">
        <f t="shared" si="5"/>
        <v>480000</v>
      </c>
      <c r="G340" s="113">
        <v>480000</v>
      </c>
      <c r="H340" s="183">
        <v>0</v>
      </c>
      <c r="I340" s="183">
        <v>0</v>
      </c>
      <c r="J340" s="184" t="s">
        <v>96</v>
      </c>
      <c r="K340" s="181" t="s">
        <v>30</v>
      </c>
      <c r="L340" s="178"/>
    </row>
    <row r="341" spans="1:12" s="179" customFormat="1" ht="13.5" customHeight="1">
      <c r="A341" s="180" t="s">
        <v>476</v>
      </c>
      <c r="B341" s="64" t="s">
        <v>474</v>
      </c>
      <c r="C341" s="181" t="s">
        <v>95</v>
      </c>
      <c r="D341" s="67">
        <v>44369</v>
      </c>
      <c r="E341" s="67">
        <v>44399</v>
      </c>
      <c r="F341" s="182">
        <f t="shared" si="5"/>
        <v>480000</v>
      </c>
      <c r="G341" s="113">
        <v>480000</v>
      </c>
      <c r="H341" s="183">
        <v>0</v>
      </c>
      <c r="I341" s="183">
        <v>0</v>
      </c>
      <c r="J341" s="184" t="s">
        <v>96</v>
      </c>
      <c r="K341" s="181" t="s">
        <v>30</v>
      </c>
      <c r="L341" s="178"/>
    </row>
    <row r="342" spans="1:12" s="179" customFormat="1" ht="13.5" customHeight="1">
      <c r="A342" s="180" t="s">
        <v>477</v>
      </c>
      <c r="B342" s="64" t="s">
        <v>474</v>
      </c>
      <c r="C342" s="181" t="s">
        <v>95</v>
      </c>
      <c r="D342" s="67">
        <v>44372</v>
      </c>
      <c r="E342" s="67">
        <v>44402</v>
      </c>
      <c r="F342" s="182">
        <f t="shared" si="5"/>
        <v>234000</v>
      </c>
      <c r="G342" s="113">
        <v>234000</v>
      </c>
      <c r="H342" s="183">
        <v>0</v>
      </c>
      <c r="I342" s="183">
        <v>0</v>
      </c>
      <c r="J342" s="184" t="s">
        <v>96</v>
      </c>
      <c r="K342" s="181" t="s">
        <v>30</v>
      </c>
      <c r="L342" s="178"/>
    </row>
    <row r="343" spans="1:12" s="179" customFormat="1" ht="13.5" customHeight="1">
      <c r="A343" s="180" t="s">
        <v>478</v>
      </c>
      <c r="B343" s="64" t="s">
        <v>474</v>
      </c>
      <c r="C343" s="181" t="s">
        <v>95</v>
      </c>
      <c r="D343" s="67">
        <v>44375</v>
      </c>
      <c r="E343" s="67">
        <v>44405</v>
      </c>
      <c r="F343" s="182">
        <f t="shared" si="5"/>
        <v>128000</v>
      </c>
      <c r="G343" s="113">
        <v>128000</v>
      </c>
      <c r="H343" s="183">
        <v>0</v>
      </c>
      <c r="I343" s="183">
        <v>0</v>
      </c>
      <c r="J343" s="184" t="s">
        <v>96</v>
      </c>
      <c r="K343" s="181" t="s">
        <v>30</v>
      </c>
      <c r="L343" s="178"/>
    </row>
    <row r="344" spans="1:12" s="179" customFormat="1" ht="13.5" customHeight="1">
      <c r="A344" s="180" t="s">
        <v>479</v>
      </c>
      <c r="B344" s="64" t="s">
        <v>474</v>
      </c>
      <c r="C344" s="181" t="s">
        <v>95</v>
      </c>
      <c r="D344" s="67">
        <v>44376</v>
      </c>
      <c r="E344" s="67">
        <v>44406</v>
      </c>
      <c r="F344" s="182">
        <f t="shared" si="5"/>
        <v>476500</v>
      </c>
      <c r="G344" s="113">
        <v>476500</v>
      </c>
      <c r="H344" s="183">
        <v>0</v>
      </c>
      <c r="I344" s="183">
        <v>0</v>
      </c>
      <c r="J344" s="184" t="s">
        <v>96</v>
      </c>
      <c r="K344" s="181" t="s">
        <v>30</v>
      </c>
      <c r="L344" s="178"/>
    </row>
    <row r="345" spans="1:12" s="179" customFormat="1" ht="13.5" customHeight="1">
      <c r="A345" s="180" t="s">
        <v>480</v>
      </c>
      <c r="B345" s="64" t="s">
        <v>481</v>
      </c>
      <c r="C345" s="181" t="s">
        <v>95</v>
      </c>
      <c r="D345" s="67">
        <v>44375</v>
      </c>
      <c r="E345" s="67">
        <v>44405</v>
      </c>
      <c r="F345" s="182">
        <f t="shared" si="5"/>
        <v>1500000</v>
      </c>
      <c r="G345" s="113">
        <v>1500000</v>
      </c>
      <c r="H345" s="183">
        <v>0</v>
      </c>
      <c r="I345" s="183">
        <v>0</v>
      </c>
      <c r="J345" s="184" t="s">
        <v>96</v>
      </c>
      <c r="K345" s="181" t="s">
        <v>30</v>
      </c>
      <c r="L345" s="178"/>
    </row>
    <row r="346" spans="1:12" s="179" customFormat="1" ht="13.5" customHeight="1">
      <c r="A346" s="180" t="s">
        <v>482</v>
      </c>
      <c r="B346" s="64" t="s">
        <v>481</v>
      </c>
      <c r="C346" s="181" t="s">
        <v>95</v>
      </c>
      <c r="D346" s="67">
        <v>44375</v>
      </c>
      <c r="E346" s="67">
        <v>44405</v>
      </c>
      <c r="F346" s="182">
        <f t="shared" si="5"/>
        <v>2500000</v>
      </c>
      <c r="G346" s="113">
        <v>2500000</v>
      </c>
      <c r="H346" s="69">
        <v>0</v>
      </c>
      <c r="I346" s="183">
        <v>0</v>
      </c>
      <c r="J346" s="184" t="s">
        <v>96</v>
      </c>
      <c r="K346" s="181" t="s">
        <v>30</v>
      </c>
      <c r="L346" s="178"/>
    </row>
    <row r="347" spans="1:12" s="179" customFormat="1" ht="13.5" customHeight="1">
      <c r="A347" s="180" t="s">
        <v>483</v>
      </c>
      <c r="B347" s="64" t="s">
        <v>484</v>
      </c>
      <c r="C347" s="181" t="s">
        <v>95</v>
      </c>
      <c r="D347" s="67">
        <v>44369</v>
      </c>
      <c r="E347" s="67">
        <v>44399</v>
      </c>
      <c r="F347" s="182">
        <f t="shared" si="5"/>
        <v>2750000</v>
      </c>
      <c r="G347" s="113">
        <v>2750000</v>
      </c>
      <c r="H347" s="183">
        <v>0</v>
      </c>
      <c r="I347" s="183">
        <v>0</v>
      </c>
      <c r="J347" s="184" t="s">
        <v>96</v>
      </c>
      <c r="K347" s="181" t="s">
        <v>30</v>
      </c>
      <c r="L347" s="178"/>
    </row>
    <row r="348" spans="1:12" s="179" customFormat="1" ht="13.5" customHeight="1">
      <c r="A348" s="180" t="s">
        <v>485</v>
      </c>
      <c r="B348" s="64" t="s">
        <v>486</v>
      </c>
      <c r="C348" s="181" t="s">
        <v>95</v>
      </c>
      <c r="D348" s="67">
        <v>44368</v>
      </c>
      <c r="E348" s="67">
        <v>44398</v>
      </c>
      <c r="F348" s="182">
        <f t="shared" si="5"/>
        <v>300000</v>
      </c>
      <c r="G348" s="113">
        <v>300000</v>
      </c>
      <c r="H348" s="183">
        <v>0</v>
      </c>
      <c r="I348" s="183">
        <v>0</v>
      </c>
      <c r="J348" s="184" t="s">
        <v>96</v>
      </c>
      <c r="K348" s="181" t="s">
        <v>30</v>
      </c>
      <c r="L348" s="178"/>
    </row>
    <row r="349" spans="1:12" s="179" customFormat="1" ht="13.5" customHeight="1">
      <c r="A349" s="180" t="s">
        <v>487</v>
      </c>
      <c r="B349" s="64" t="s">
        <v>488</v>
      </c>
      <c r="C349" s="181" t="s">
        <v>95</v>
      </c>
      <c r="D349" s="67">
        <v>44364</v>
      </c>
      <c r="E349" s="67">
        <v>44394</v>
      </c>
      <c r="F349" s="182">
        <f t="shared" si="5"/>
        <v>14565000</v>
      </c>
      <c r="G349" s="113">
        <v>14565000</v>
      </c>
      <c r="H349" s="183">
        <v>0</v>
      </c>
      <c r="I349" s="183">
        <v>0</v>
      </c>
      <c r="J349" s="184" t="s">
        <v>96</v>
      </c>
      <c r="K349" s="181" t="s">
        <v>30</v>
      </c>
      <c r="L349" s="178"/>
    </row>
    <row r="350" spans="1:12" s="179" customFormat="1" ht="13.5" customHeight="1">
      <c r="A350" s="180" t="s">
        <v>489</v>
      </c>
      <c r="B350" s="64" t="s">
        <v>490</v>
      </c>
      <c r="C350" s="181" t="s">
        <v>95</v>
      </c>
      <c r="D350" s="67">
        <v>44368</v>
      </c>
      <c r="E350" s="67">
        <v>44398</v>
      </c>
      <c r="F350" s="182">
        <f t="shared" si="5"/>
        <v>3205073</v>
      </c>
      <c r="G350" s="113">
        <v>3205073</v>
      </c>
      <c r="H350" s="183">
        <v>0</v>
      </c>
      <c r="I350" s="183">
        <v>0</v>
      </c>
      <c r="J350" s="184" t="s">
        <v>96</v>
      </c>
      <c r="K350" s="181" t="s">
        <v>30</v>
      </c>
      <c r="L350" s="178"/>
    </row>
    <row r="351" spans="1:12" s="179" customFormat="1" ht="13.5" customHeight="1">
      <c r="A351" s="180" t="s">
        <v>491</v>
      </c>
      <c r="B351" s="64" t="s">
        <v>492</v>
      </c>
      <c r="C351" s="181" t="s">
        <v>95</v>
      </c>
      <c r="D351" s="67">
        <v>44365</v>
      </c>
      <c r="E351" s="67">
        <v>44395</v>
      </c>
      <c r="F351" s="182">
        <f t="shared" si="5"/>
        <v>3080000</v>
      </c>
      <c r="G351" s="113">
        <v>3080000</v>
      </c>
      <c r="H351" s="183">
        <v>0</v>
      </c>
      <c r="I351" s="183">
        <v>0</v>
      </c>
      <c r="J351" s="184" t="s">
        <v>96</v>
      </c>
      <c r="K351" s="181" t="s">
        <v>30</v>
      </c>
      <c r="L351" s="178"/>
    </row>
    <row r="352" spans="1:12" s="179" customFormat="1" ht="13.5" customHeight="1">
      <c r="A352" s="180" t="s">
        <v>493</v>
      </c>
      <c r="B352" s="64" t="s">
        <v>492</v>
      </c>
      <c r="C352" s="181" t="s">
        <v>95</v>
      </c>
      <c r="D352" s="67">
        <v>44365</v>
      </c>
      <c r="E352" s="67">
        <v>44395</v>
      </c>
      <c r="F352" s="182">
        <f t="shared" si="5"/>
        <v>3080000</v>
      </c>
      <c r="G352" s="113">
        <v>3080000</v>
      </c>
      <c r="H352" s="183">
        <v>0</v>
      </c>
      <c r="I352" s="183">
        <v>0</v>
      </c>
      <c r="J352" s="184" t="s">
        <v>96</v>
      </c>
      <c r="K352" s="181" t="s">
        <v>30</v>
      </c>
      <c r="L352" s="178"/>
    </row>
    <row r="353" spans="1:12" s="179" customFormat="1" ht="13.5" customHeight="1">
      <c r="A353" s="180" t="s">
        <v>494</v>
      </c>
      <c r="B353" s="64" t="s">
        <v>495</v>
      </c>
      <c r="C353" s="181" t="s">
        <v>95</v>
      </c>
      <c r="D353" s="67">
        <v>44362</v>
      </c>
      <c r="E353" s="67">
        <v>44392</v>
      </c>
      <c r="F353" s="182">
        <f t="shared" si="5"/>
        <v>4750000</v>
      </c>
      <c r="G353" s="113">
        <v>4750000</v>
      </c>
      <c r="H353" s="183">
        <v>0</v>
      </c>
      <c r="I353" s="183">
        <v>0</v>
      </c>
      <c r="J353" s="184" t="s">
        <v>96</v>
      </c>
      <c r="K353" s="181" t="s">
        <v>30</v>
      </c>
      <c r="L353" s="178"/>
    </row>
    <row r="354" spans="1:12" s="179" customFormat="1" ht="13.5" customHeight="1">
      <c r="A354" s="180" t="s">
        <v>496</v>
      </c>
      <c r="B354" s="64" t="s">
        <v>497</v>
      </c>
      <c r="C354" s="181" t="s">
        <v>95</v>
      </c>
      <c r="D354" s="67">
        <v>44348</v>
      </c>
      <c r="E354" s="67">
        <v>44408</v>
      </c>
      <c r="F354" s="182">
        <f t="shared" si="5"/>
        <v>10587519</v>
      </c>
      <c r="G354" s="113">
        <v>10587519</v>
      </c>
      <c r="H354" s="183">
        <v>0</v>
      </c>
      <c r="I354" s="183">
        <v>0</v>
      </c>
      <c r="J354" s="184" t="s">
        <v>96</v>
      </c>
      <c r="K354" s="181" t="s">
        <v>30</v>
      </c>
      <c r="L354" s="178"/>
    </row>
    <row r="355" spans="1:12" s="179" customFormat="1" ht="13.5" customHeight="1">
      <c r="A355" s="180" t="s">
        <v>498</v>
      </c>
      <c r="B355" s="64" t="s">
        <v>497</v>
      </c>
      <c r="C355" s="181" t="s">
        <v>95</v>
      </c>
      <c r="D355" s="67">
        <v>44357</v>
      </c>
      <c r="E355" s="67">
        <v>44417</v>
      </c>
      <c r="F355" s="182">
        <f t="shared" si="5"/>
        <v>10370414</v>
      </c>
      <c r="G355" s="113">
        <v>10370414</v>
      </c>
      <c r="H355" s="183">
        <v>0</v>
      </c>
      <c r="I355" s="183">
        <v>0</v>
      </c>
      <c r="J355" s="184" t="s">
        <v>96</v>
      </c>
      <c r="K355" s="181" t="s">
        <v>30</v>
      </c>
      <c r="L355" s="178"/>
    </row>
    <row r="356" spans="1:12" s="179" customFormat="1" ht="13.5" customHeight="1">
      <c r="A356" s="180" t="s">
        <v>499</v>
      </c>
      <c r="B356" s="64" t="s">
        <v>497</v>
      </c>
      <c r="C356" s="181" t="s">
        <v>95</v>
      </c>
      <c r="D356" s="67">
        <v>44368</v>
      </c>
      <c r="E356" s="67">
        <v>44428</v>
      </c>
      <c r="F356" s="182">
        <f t="shared" si="5"/>
        <v>11030750</v>
      </c>
      <c r="G356" s="113">
        <v>11030750</v>
      </c>
      <c r="H356" s="183">
        <v>0</v>
      </c>
      <c r="I356" s="183">
        <v>0</v>
      </c>
      <c r="J356" s="184" t="s">
        <v>96</v>
      </c>
      <c r="K356" s="181" t="s">
        <v>30</v>
      </c>
      <c r="L356" s="178"/>
    </row>
    <row r="357" spans="1:12" s="179" customFormat="1" ht="13.5" customHeight="1">
      <c r="A357" s="180" t="s">
        <v>500</v>
      </c>
      <c r="B357" s="64" t="s">
        <v>497</v>
      </c>
      <c r="C357" s="181" t="s">
        <v>95</v>
      </c>
      <c r="D357" s="67">
        <v>44368</v>
      </c>
      <c r="E357" s="67">
        <v>44428</v>
      </c>
      <c r="F357" s="182">
        <f t="shared" si="5"/>
        <v>7340720</v>
      </c>
      <c r="G357" s="113">
        <v>7340720</v>
      </c>
      <c r="H357" s="183">
        <v>0</v>
      </c>
      <c r="I357" s="183">
        <v>0</v>
      </c>
      <c r="J357" s="184" t="s">
        <v>96</v>
      </c>
      <c r="K357" s="181" t="s">
        <v>30</v>
      </c>
      <c r="L357" s="178"/>
    </row>
    <row r="358" spans="1:12" s="179" customFormat="1" ht="13.5" customHeight="1">
      <c r="A358" s="180" t="s">
        <v>501</v>
      </c>
      <c r="B358" s="64" t="s">
        <v>497</v>
      </c>
      <c r="C358" s="181" t="s">
        <v>95</v>
      </c>
      <c r="D358" s="67">
        <v>44368</v>
      </c>
      <c r="E358" s="67">
        <v>44428</v>
      </c>
      <c r="F358" s="182">
        <f t="shared" si="5"/>
        <v>6391660</v>
      </c>
      <c r="G358" s="113">
        <v>6391660</v>
      </c>
      <c r="H358" s="183">
        <v>0</v>
      </c>
      <c r="I358" s="183">
        <v>0</v>
      </c>
      <c r="J358" s="184" t="s">
        <v>96</v>
      </c>
      <c r="K358" s="181" t="s">
        <v>30</v>
      </c>
      <c r="L358" s="178"/>
    </row>
    <row r="359" spans="1:12" s="179" customFormat="1" ht="13.5" customHeight="1">
      <c r="A359" s="180" t="s">
        <v>502</v>
      </c>
      <c r="B359" s="64" t="s">
        <v>497</v>
      </c>
      <c r="C359" s="181" t="s">
        <v>95</v>
      </c>
      <c r="D359" s="67">
        <v>44368</v>
      </c>
      <c r="E359" s="67">
        <v>44428</v>
      </c>
      <c r="F359" s="182">
        <f t="shared" si="5"/>
        <v>6398408</v>
      </c>
      <c r="G359" s="113">
        <v>6398408</v>
      </c>
      <c r="H359" s="183">
        <v>0</v>
      </c>
      <c r="I359" s="183">
        <v>0</v>
      </c>
      <c r="J359" s="184" t="s">
        <v>96</v>
      </c>
      <c r="K359" s="181" t="s">
        <v>30</v>
      </c>
      <c r="L359" s="178"/>
    </row>
    <row r="360" spans="1:12" s="179" customFormat="1" ht="13.5" customHeight="1">
      <c r="A360" s="180" t="s">
        <v>503</v>
      </c>
      <c r="B360" s="64" t="s">
        <v>497</v>
      </c>
      <c r="C360" s="181" t="s">
        <v>95</v>
      </c>
      <c r="D360" s="67">
        <v>44368</v>
      </c>
      <c r="E360" s="67">
        <v>44428</v>
      </c>
      <c r="F360" s="182">
        <f t="shared" si="5"/>
        <v>1999200</v>
      </c>
      <c r="G360" s="113">
        <v>1999200</v>
      </c>
      <c r="H360" s="183">
        <v>0</v>
      </c>
      <c r="I360" s="183">
        <v>0</v>
      </c>
      <c r="J360" s="184" t="s">
        <v>96</v>
      </c>
      <c r="K360" s="181" t="s">
        <v>30</v>
      </c>
      <c r="L360" s="178"/>
    </row>
    <row r="361" spans="1:12" s="179" customFormat="1" ht="13.5" customHeight="1">
      <c r="A361" s="180" t="s">
        <v>504</v>
      </c>
      <c r="B361" s="64" t="s">
        <v>505</v>
      </c>
      <c r="C361" s="181" t="s">
        <v>95</v>
      </c>
      <c r="D361" s="67">
        <v>44354</v>
      </c>
      <c r="E361" s="67">
        <v>44386</v>
      </c>
      <c r="F361" s="182">
        <f t="shared" si="5"/>
        <v>1100000</v>
      </c>
      <c r="G361" s="113">
        <v>1100000</v>
      </c>
      <c r="H361" s="183">
        <v>0</v>
      </c>
      <c r="I361" s="183">
        <v>0</v>
      </c>
      <c r="J361" s="184" t="s">
        <v>96</v>
      </c>
      <c r="K361" s="181" t="s">
        <v>30</v>
      </c>
      <c r="L361" s="178"/>
    </row>
    <row r="362" spans="1:12" s="179" customFormat="1" ht="13.5" customHeight="1">
      <c r="A362" s="180" t="s">
        <v>506</v>
      </c>
      <c r="B362" s="64" t="s">
        <v>507</v>
      </c>
      <c r="C362" s="181" t="s">
        <v>95</v>
      </c>
      <c r="D362" s="67">
        <v>44244</v>
      </c>
      <c r="E362" s="67">
        <v>44424</v>
      </c>
      <c r="F362" s="182">
        <f t="shared" si="5"/>
        <v>8925000</v>
      </c>
      <c r="G362" s="113">
        <v>8925000</v>
      </c>
      <c r="H362" s="183">
        <v>0</v>
      </c>
      <c r="I362" s="183">
        <v>0</v>
      </c>
      <c r="J362" s="184" t="s">
        <v>96</v>
      </c>
      <c r="K362" s="181" t="s">
        <v>30</v>
      </c>
      <c r="L362" s="178"/>
    </row>
    <row r="363" spans="1:12" s="179" customFormat="1" ht="13.5" customHeight="1">
      <c r="A363" s="180" t="s">
        <v>508</v>
      </c>
      <c r="B363" s="64" t="s">
        <v>509</v>
      </c>
      <c r="C363" s="181" t="s">
        <v>95</v>
      </c>
      <c r="D363" s="67">
        <v>44364</v>
      </c>
      <c r="E363" s="67">
        <v>44394</v>
      </c>
      <c r="F363" s="182">
        <f t="shared" si="5"/>
        <v>4450000</v>
      </c>
      <c r="G363" s="113">
        <v>4450000</v>
      </c>
      <c r="H363" s="183">
        <v>0</v>
      </c>
      <c r="I363" s="183">
        <v>0</v>
      </c>
      <c r="J363" s="184" t="s">
        <v>96</v>
      </c>
      <c r="K363" s="181" t="s">
        <v>30</v>
      </c>
      <c r="L363" s="178"/>
    </row>
    <row r="364" spans="1:12" s="179" customFormat="1" ht="13.5" customHeight="1">
      <c r="A364" s="180" t="s">
        <v>510</v>
      </c>
      <c r="B364" s="64" t="s">
        <v>511</v>
      </c>
      <c r="C364" s="181" t="s">
        <v>95</v>
      </c>
      <c r="D364" s="67">
        <v>44363</v>
      </c>
      <c r="E364" s="67">
        <v>44423</v>
      </c>
      <c r="F364" s="182">
        <f t="shared" si="5"/>
        <v>1400000</v>
      </c>
      <c r="G364" s="113">
        <v>1400000</v>
      </c>
      <c r="H364" s="183">
        <v>0</v>
      </c>
      <c r="I364" s="183">
        <v>0</v>
      </c>
      <c r="J364" s="184" t="s">
        <v>96</v>
      </c>
      <c r="K364" s="181" t="s">
        <v>30</v>
      </c>
      <c r="L364" s="178"/>
    </row>
    <row r="365" spans="1:12" s="179" customFormat="1" ht="13.5" customHeight="1">
      <c r="A365" s="180" t="s">
        <v>512</v>
      </c>
      <c r="B365" s="64" t="s">
        <v>513</v>
      </c>
      <c r="C365" s="181" t="s">
        <v>95</v>
      </c>
      <c r="D365" s="67">
        <v>44253</v>
      </c>
      <c r="E365" s="67">
        <v>44433</v>
      </c>
      <c r="F365" s="182">
        <f t="shared" si="5"/>
        <v>92400</v>
      </c>
      <c r="G365" s="113">
        <v>92400</v>
      </c>
      <c r="H365" s="183">
        <v>0</v>
      </c>
      <c r="I365" s="183">
        <v>0</v>
      </c>
      <c r="J365" s="184" t="s">
        <v>96</v>
      </c>
      <c r="K365" s="181" t="s">
        <v>30</v>
      </c>
      <c r="L365" s="178"/>
    </row>
    <row r="366" spans="1:12" s="179" customFormat="1" ht="13.5" customHeight="1">
      <c r="A366" s="180" t="s">
        <v>514</v>
      </c>
      <c r="B366" s="64" t="s">
        <v>515</v>
      </c>
      <c r="C366" s="181" t="s">
        <v>95</v>
      </c>
      <c r="D366" s="67">
        <v>44368</v>
      </c>
      <c r="E366" s="67">
        <v>44398</v>
      </c>
      <c r="F366" s="182">
        <f t="shared" si="5"/>
        <v>450000</v>
      </c>
      <c r="G366" s="113">
        <v>450000</v>
      </c>
      <c r="H366" s="183">
        <v>0</v>
      </c>
      <c r="I366" s="183">
        <v>0</v>
      </c>
      <c r="J366" s="184" t="s">
        <v>96</v>
      </c>
      <c r="K366" s="181" t="s">
        <v>30</v>
      </c>
      <c r="L366" s="178"/>
    </row>
    <row r="367" spans="1:12" s="179" customFormat="1" ht="13.5" customHeight="1">
      <c r="A367" s="180" t="s">
        <v>516</v>
      </c>
      <c r="B367" s="64" t="s">
        <v>515</v>
      </c>
      <c r="C367" s="181" t="s">
        <v>95</v>
      </c>
      <c r="D367" s="67">
        <v>44370</v>
      </c>
      <c r="E367" s="67">
        <v>44400</v>
      </c>
      <c r="F367" s="182">
        <f t="shared" si="5"/>
        <v>300000</v>
      </c>
      <c r="G367" s="113">
        <v>300000</v>
      </c>
      <c r="H367" s="183">
        <v>0</v>
      </c>
      <c r="I367" s="183">
        <v>0</v>
      </c>
      <c r="J367" s="184" t="s">
        <v>96</v>
      </c>
      <c r="K367" s="181" t="s">
        <v>30</v>
      </c>
      <c r="L367" s="178"/>
    </row>
    <row r="368" spans="1:12" s="179" customFormat="1" ht="13.5" customHeight="1">
      <c r="A368" s="180" t="s">
        <v>517</v>
      </c>
      <c r="B368" s="64" t="s">
        <v>515</v>
      </c>
      <c r="C368" s="181" t="s">
        <v>95</v>
      </c>
      <c r="D368" s="67">
        <v>44370</v>
      </c>
      <c r="E368" s="67">
        <v>44400</v>
      </c>
      <c r="F368" s="182">
        <f t="shared" si="5"/>
        <v>400000</v>
      </c>
      <c r="G368" s="113">
        <v>400000</v>
      </c>
      <c r="H368" s="183">
        <v>0</v>
      </c>
      <c r="I368" s="183">
        <v>0</v>
      </c>
      <c r="J368" s="184" t="s">
        <v>96</v>
      </c>
      <c r="K368" s="181" t="s">
        <v>30</v>
      </c>
      <c r="L368" s="178"/>
    </row>
    <row r="369" spans="1:12" s="179" customFormat="1" ht="13.5" customHeight="1">
      <c r="A369" s="180" t="s">
        <v>518</v>
      </c>
      <c r="B369" s="64" t="s">
        <v>515</v>
      </c>
      <c r="C369" s="181" t="s">
        <v>95</v>
      </c>
      <c r="D369" s="67">
        <v>44372</v>
      </c>
      <c r="E369" s="67">
        <v>44402</v>
      </c>
      <c r="F369" s="182">
        <f t="shared" si="5"/>
        <v>750000</v>
      </c>
      <c r="G369" s="113">
        <v>750000</v>
      </c>
      <c r="H369" s="183">
        <v>0</v>
      </c>
      <c r="I369" s="183">
        <v>0</v>
      </c>
      <c r="J369" s="184" t="s">
        <v>96</v>
      </c>
      <c r="K369" s="181" t="s">
        <v>30</v>
      </c>
      <c r="L369" s="178"/>
    </row>
    <row r="370" spans="1:12" s="179" customFormat="1" ht="13.5" customHeight="1">
      <c r="A370" s="180" t="s">
        <v>519</v>
      </c>
      <c r="B370" s="64" t="s">
        <v>515</v>
      </c>
      <c r="C370" s="181" t="s">
        <v>95</v>
      </c>
      <c r="D370" s="67">
        <v>44372</v>
      </c>
      <c r="E370" s="67">
        <v>44402</v>
      </c>
      <c r="F370" s="182">
        <f t="shared" si="5"/>
        <v>2000000</v>
      </c>
      <c r="G370" s="113">
        <v>2000000</v>
      </c>
      <c r="H370" s="183">
        <v>0</v>
      </c>
      <c r="I370" s="183">
        <v>0</v>
      </c>
      <c r="J370" s="184" t="s">
        <v>96</v>
      </c>
      <c r="K370" s="181" t="s">
        <v>30</v>
      </c>
      <c r="L370" s="178"/>
    </row>
    <row r="371" spans="1:12" s="179" customFormat="1" ht="13.5" customHeight="1">
      <c r="A371" s="180" t="s">
        <v>520</v>
      </c>
      <c r="B371" s="64" t="s">
        <v>521</v>
      </c>
      <c r="C371" s="181" t="s">
        <v>95</v>
      </c>
      <c r="D371" s="67">
        <v>44365</v>
      </c>
      <c r="E371" s="67">
        <v>44395</v>
      </c>
      <c r="F371" s="182">
        <f t="shared" si="5"/>
        <v>340000</v>
      </c>
      <c r="G371" s="113">
        <v>340000</v>
      </c>
      <c r="H371" s="183">
        <v>0</v>
      </c>
      <c r="I371" s="183">
        <v>0</v>
      </c>
      <c r="J371" s="184" t="s">
        <v>96</v>
      </c>
      <c r="K371" s="181" t="s">
        <v>30</v>
      </c>
      <c r="L371" s="178"/>
    </row>
    <row r="372" spans="1:12" s="179" customFormat="1" ht="13.5" customHeight="1">
      <c r="A372" s="180" t="s">
        <v>522</v>
      </c>
      <c r="B372" s="64" t="s">
        <v>523</v>
      </c>
      <c r="C372" s="181" t="s">
        <v>95</v>
      </c>
      <c r="D372" s="67">
        <v>44377</v>
      </c>
      <c r="E372" s="67">
        <v>44407</v>
      </c>
      <c r="F372" s="182">
        <f t="shared" si="5"/>
        <v>2549800</v>
      </c>
      <c r="G372" s="113">
        <v>2549800</v>
      </c>
      <c r="H372" s="183">
        <v>0</v>
      </c>
      <c r="I372" s="183">
        <v>0</v>
      </c>
      <c r="J372" s="184" t="s">
        <v>96</v>
      </c>
      <c r="K372" s="181" t="s">
        <v>30</v>
      </c>
      <c r="L372" s="178"/>
    </row>
    <row r="373" spans="1:12" s="179" customFormat="1" ht="13.5" customHeight="1">
      <c r="A373" s="180" t="s">
        <v>524</v>
      </c>
      <c r="B373" s="64" t="s">
        <v>523</v>
      </c>
      <c r="C373" s="181" t="s">
        <v>95</v>
      </c>
      <c r="D373" s="67">
        <v>44377</v>
      </c>
      <c r="E373" s="67">
        <v>44407</v>
      </c>
      <c r="F373" s="182">
        <f t="shared" si="5"/>
        <v>4010600</v>
      </c>
      <c r="G373" s="113">
        <v>4010600</v>
      </c>
      <c r="H373" s="183">
        <v>0</v>
      </c>
      <c r="I373" s="183">
        <v>0</v>
      </c>
      <c r="J373" s="184" t="s">
        <v>96</v>
      </c>
      <c r="K373" s="181" t="s">
        <v>30</v>
      </c>
      <c r="L373" s="178"/>
    </row>
    <row r="374" spans="1:12" s="179" customFormat="1" ht="13.5" customHeight="1">
      <c r="A374" s="180" t="s">
        <v>525</v>
      </c>
      <c r="B374" s="64" t="s">
        <v>523</v>
      </c>
      <c r="C374" s="181" t="s">
        <v>95</v>
      </c>
      <c r="D374" s="67">
        <v>44377</v>
      </c>
      <c r="E374" s="67">
        <v>44407</v>
      </c>
      <c r="F374" s="182">
        <f t="shared" si="5"/>
        <v>3201000</v>
      </c>
      <c r="G374" s="113">
        <v>3201000</v>
      </c>
      <c r="H374" s="183">
        <v>0</v>
      </c>
      <c r="I374" s="183">
        <v>0</v>
      </c>
      <c r="J374" s="184" t="s">
        <v>96</v>
      </c>
      <c r="K374" s="181" t="s">
        <v>30</v>
      </c>
      <c r="L374" s="178"/>
    </row>
    <row r="375" spans="1:12" s="179" customFormat="1" ht="13.5" customHeight="1">
      <c r="A375" s="180" t="s">
        <v>526</v>
      </c>
      <c r="B375" s="64" t="s">
        <v>523</v>
      </c>
      <c r="C375" s="181" t="s">
        <v>95</v>
      </c>
      <c r="D375" s="67">
        <v>44377</v>
      </c>
      <c r="E375" s="67">
        <v>44407</v>
      </c>
      <c r="F375" s="182">
        <f t="shared" si="5"/>
        <v>4600200</v>
      </c>
      <c r="G375" s="113">
        <v>4600200</v>
      </c>
      <c r="H375" s="183">
        <v>0</v>
      </c>
      <c r="I375" s="183">
        <v>0</v>
      </c>
      <c r="J375" s="184" t="s">
        <v>96</v>
      </c>
      <c r="K375" s="181" t="s">
        <v>30</v>
      </c>
      <c r="L375" s="178"/>
    </row>
    <row r="376" spans="1:12" s="179" customFormat="1" ht="13.5" customHeight="1">
      <c r="A376" s="180" t="s">
        <v>527</v>
      </c>
      <c r="B376" s="64" t="s">
        <v>523</v>
      </c>
      <c r="C376" s="181" t="s">
        <v>95</v>
      </c>
      <c r="D376" s="67">
        <v>44377</v>
      </c>
      <c r="E376" s="67">
        <v>44407</v>
      </c>
      <c r="F376" s="182">
        <f t="shared" si="5"/>
        <v>3201000</v>
      </c>
      <c r="G376" s="113">
        <v>3201000</v>
      </c>
      <c r="H376" s="183">
        <v>0</v>
      </c>
      <c r="I376" s="183">
        <v>0</v>
      </c>
      <c r="J376" s="184" t="s">
        <v>96</v>
      </c>
      <c r="K376" s="181" t="s">
        <v>30</v>
      </c>
      <c r="L376" s="178"/>
    </row>
    <row r="377" spans="1:12" s="179" customFormat="1" ht="13.5" customHeight="1">
      <c r="A377" s="180" t="s">
        <v>528</v>
      </c>
      <c r="B377" s="64" t="s">
        <v>523</v>
      </c>
      <c r="C377" s="181" t="s">
        <v>95</v>
      </c>
      <c r="D377" s="67">
        <v>44377</v>
      </c>
      <c r="E377" s="67">
        <v>44407</v>
      </c>
      <c r="F377" s="182">
        <f t="shared" si="5"/>
        <v>2420000</v>
      </c>
      <c r="G377" s="113">
        <v>2420000</v>
      </c>
      <c r="H377" s="183">
        <v>0</v>
      </c>
      <c r="I377" s="183">
        <v>0</v>
      </c>
      <c r="J377" s="184" t="s">
        <v>96</v>
      </c>
      <c r="K377" s="181" t="s">
        <v>30</v>
      </c>
      <c r="L377" s="178"/>
    </row>
    <row r="378" spans="1:12" s="179" customFormat="1" ht="13.5" customHeight="1">
      <c r="A378" s="180" t="s">
        <v>529</v>
      </c>
      <c r="B378" s="64" t="s">
        <v>523</v>
      </c>
      <c r="C378" s="181" t="s">
        <v>95</v>
      </c>
      <c r="D378" s="67">
        <v>44377</v>
      </c>
      <c r="E378" s="67">
        <v>44407</v>
      </c>
      <c r="F378" s="182">
        <f t="shared" si="5"/>
        <v>6510900</v>
      </c>
      <c r="G378" s="113">
        <v>6510900</v>
      </c>
      <c r="H378" s="183">
        <v>0</v>
      </c>
      <c r="I378" s="183">
        <v>0</v>
      </c>
      <c r="J378" s="184" t="s">
        <v>96</v>
      </c>
      <c r="K378" s="181" t="s">
        <v>30</v>
      </c>
      <c r="L378" s="178"/>
    </row>
    <row r="379" spans="1:12" s="179" customFormat="1" ht="13.5" customHeight="1">
      <c r="A379" s="180" t="s">
        <v>530</v>
      </c>
      <c r="B379" s="64" t="s">
        <v>523</v>
      </c>
      <c r="C379" s="181" t="s">
        <v>95</v>
      </c>
      <c r="D379" s="67">
        <v>44377</v>
      </c>
      <c r="E379" s="67">
        <v>44407</v>
      </c>
      <c r="F379" s="182">
        <f t="shared" si="5"/>
        <v>3400100</v>
      </c>
      <c r="G379" s="113">
        <v>3400100</v>
      </c>
      <c r="H379" s="183">
        <v>0</v>
      </c>
      <c r="I379" s="183">
        <v>0</v>
      </c>
      <c r="J379" s="184" t="s">
        <v>96</v>
      </c>
      <c r="K379" s="181" t="s">
        <v>30</v>
      </c>
      <c r="L379" s="178"/>
    </row>
    <row r="380" spans="1:12" s="179" customFormat="1" ht="13.5" customHeight="1">
      <c r="A380" s="180" t="s">
        <v>531</v>
      </c>
      <c r="B380" s="64" t="s">
        <v>523</v>
      </c>
      <c r="C380" s="181" t="s">
        <v>95</v>
      </c>
      <c r="D380" s="67">
        <v>44377</v>
      </c>
      <c r="E380" s="67">
        <v>44407</v>
      </c>
      <c r="F380" s="182">
        <f t="shared" si="5"/>
        <v>6198500</v>
      </c>
      <c r="G380" s="113">
        <v>6198500</v>
      </c>
      <c r="H380" s="183">
        <v>0</v>
      </c>
      <c r="I380" s="183">
        <v>0</v>
      </c>
      <c r="J380" s="184" t="s">
        <v>96</v>
      </c>
      <c r="K380" s="181" t="s">
        <v>30</v>
      </c>
      <c r="L380" s="178"/>
    </row>
    <row r="381" spans="1:12" s="179" customFormat="1" ht="13.5" customHeight="1">
      <c r="A381" s="180" t="s">
        <v>532</v>
      </c>
      <c r="B381" s="64" t="s">
        <v>523</v>
      </c>
      <c r="C381" s="181" t="s">
        <v>95</v>
      </c>
      <c r="D381" s="67">
        <v>44377</v>
      </c>
      <c r="E381" s="67">
        <v>44407</v>
      </c>
      <c r="F381" s="182">
        <f t="shared" si="5"/>
        <v>2998600</v>
      </c>
      <c r="G381" s="113">
        <v>2998600</v>
      </c>
      <c r="H381" s="183">
        <v>0</v>
      </c>
      <c r="I381" s="183">
        <v>0</v>
      </c>
      <c r="J381" s="184" t="s">
        <v>96</v>
      </c>
      <c r="K381" s="181" t="s">
        <v>30</v>
      </c>
      <c r="L381" s="178"/>
    </row>
    <row r="382" spans="1:12" s="179" customFormat="1" ht="13.5" customHeight="1">
      <c r="A382" s="180" t="s">
        <v>533</v>
      </c>
      <c r="B382" s="64" t="s">
        <v>523</v>
      </c>
      <c r="C382" s="181" t="s">
        <v>95</v>
      </c>
      <c r="D382" s="67">
        <v>44377</v>
      </c>
      <c r="E382" s="67">
        <v>44407</v>
      </c>
      <c r="F382" s="182">
        <f t="shared" si="5"/>
        <v>2998600</v>
      </c>
      <c r="G382" s="113">
        <v>2998600</v>
      </c>
      <c r="H382" s="183">
        <v>0</v>
      </c>
      <c r="I382" s="183">
        <v>0</v>
      </c>
      <c r="J382" s="184" t="s">
        <v>96</v>
      </c>
      <c r="K382" s="181" t="s">
        <v>30</v>
      </c>
      <c r="L382" s="178"/>
    </row>
    <row r="383" spans="1:12" s="179" customFormat="1" ht="13.5" customHeight="1">
      <c r="A383" s="180" t="s">
        <v>534</v>
      </c>
      <c r="B383" s="64" t="s">
        <v>523</v>
      </c>
      <c r="C383" s="181" t="s">
        <v>95</v>
      </c>
      <c r="D383" s="67">
        <v>44377</v>
      </c>
      <c r="E383" s="67">
        <v>44407</v>
      </c>
      <c r="F383" s="182">
        <f t="shared" si="5"/>
        <v>4010600</v>
      </c>
      <c r="G383" s="113">
        <v>4010600</v>
      </c>
      <c r="H383" s="183">
        <v>0</v>
      </c>
      <c r="I383" s="183">
        <v>0</v>
      </c>
      <c r="J383" s="184" t="s">
        <v>96</v>
      </c>
      <c r="K383" s="181" t="s">
        <v>30</v>
      </c>
      <c r="L383" s="178"/>
    </row>
    <row r="384" spans="1:12" s="179" customFormat="1" ht="13.5" customHeight="1">
      <c r="A384" s="180" t="s">
        <v>535</v>
      </c>
      <c r="B384" s="64" t="s">
        <v>523</v>
      </c>
      <c r="C384" s="181" t="s">
        <v>95</v>
      </c>
      <c r="D384" s="67">
        <v>44377</v>
      </c>
      <c r="E384" s="67">
        <v>44407</v>
      </c>
      <c r="F384" s="182">
        <f t="shared" si="5"/>
        <v>3000800</v>
      </c>
      <c r="G384" s="113">
        <v>3000800</v>
      </c>
      <c r="H384" s="183">
        <v>0</v>
      </c>
      <c r="I384" s="183">
        <v>0</v>
      </c>
      <c r="J384" s="184" t="s">
        <v>96</v>
      </c>
      <c r="K384" s="181" t="s">
        <v>30</v>
      </c>
      <c r="L384" s="178"/>
    </row>
    <row r="385" spans="1:12" s="179" customFormat="1" ht="13.5" customHeight="1">
      <c r="A385" s="180" t="s">
        <v>536</v>
      </c>
      <c r="B385" s="64" t="s">
        <v>523</v>
      </c>
      <c r="C385" s="181" t="s">
        <v>95</v>
      </c>
      <c r="D385" s="67">
        <v>44377</v>
      </c>
      <c r="E385" s="67">
        <v>44407</v>
      </c>
      <c r="F385" s="182">
        <f t="shared" si="5"/>
        <v>2420000</v>
      </c>
      <c r="G385" s="113">
        <v>2420000</v>
      </c>
      <c r="H385" s="183">
        <v>0</v>
      </c>
      <c r="I385" s="183">
        <v>0</v>
      </c>
      <c r="J385" s="184" t="s">
        <v>96</v>
      </c>
      <c r="K385" s="181" t="s">
        <v>30</v>
      </c>
      <c r="L385" s="178"/>
    </row>
    <row r="386" spans="1:12" s="179" customFormat="1" ht="13.5" customHeight="1">
      <c r="A386" s="180" t="s">
        <v>537</v>
      </c>
      <c r="B386" s="64" t="s">
        <v>523</v>
      </c>
      <c r="C386" s="181" t="s">
        <v>95</v>
      </c>
      <c r="D386" s="67">
        <v>44377</v>
      </c>
      <c r="E386" s="67">
        <v>44407</v>
      </c>
      <c r="F386" s="182">
        <f t="shared" si="5"/>
        <v>2549800</v>
      </c>
      <c r="G386" s="113">
        <v>2549800</v>
      </c>
      <c r="H386" s="183">
        <v>0</v>
      </c>
      <c r="I386" s="183">
        <v>0</v>
      </c>
      <c r="J386" s="184" t="s">
        <v>96</v>
      </c>
      <c r="K386" s="181" t="s">
        <v>30</v>
      </c>
      <c r="L386" s="178"/>
    </row>
    <row r="387" spans="1:12" s="179" customFormat="1" ht="13.5" customHeight="1">
      <c r="A387" s="180" t="s">
        <v>538</v>
      </c>
      <c r="B387" s="64" t="s">
        <v>523</v>
      </c>
      <c r="C387" s="181" t="s">
        <v>95</v>
      </c>
      <c r="D387" s="67">
        <v>44377</v>
      </c>
      <c r="E387" s="67">
        <v>44407</v>
      </c>
      <c r="F387" s="182">
        <f t="shared" si="5"/>
        <v>4010600</v>
      </c>
      <c r="G387" s="113">
        <v>4010600</v>
      </c>
      <c r="H387" s="183">
        <v>0</v>
      </c>
      <c r="I387" s="183">
        <v>0</v>
      </c>
      <c r="J387" s="184" t="s">
        <v>96</v>
      </c>
      <c r="K387" s="181" t="s">
        <v>30</v>
      </c>
      <c r="L387" s="178"/>
    </row>
    <row r="388" spans="1:12" s="179" customFormat="1" ht="13.5" customHeight="1">
      <c r="A388" s="180" t="s">
        <v>539</v>
      </c>
      <c r="B388" s="64" t="s">
        <v>523</v>
      </c>
      <c r="C388" s="181" t="s">
        <v>95</v>
      </c>
      <c r="D388" s="67">
        <v>44377</v>
      </c>
      <c r="E388" s="67">
        <v>44407</v>
      </c>
      <c r="F388" s="182">
        <f t="shared" si="5"/>
        <v>3795000</v>
      </c>
      <c r="G388" s="113">
        <v>3795000</v>
      </c>
      <c r="H388" s="183">
        <v>0</v>
      </c>
      <c r="I388" s="183">
        <v>0</v>
      </c>
      <c r="J388" s="184" t="s">
        <v>96</v>
      </c>
      <c r="K388" s="181" t="s">
        <v>30</v>
      </c>
      <c r="L388" s="178"/>
    </row>
    <row r="389" spans="1:12" s="179" customFormat="1" ht="13.5" customHeight="1">
      <c r="A389" s="180" t="s">
        <v>540</v>
      </c>
      <c r="B389" s="64" t="s">
        <v>523</v>
      </c>
      <c r="C389" s="181" t="s">
        <v>95</v>
      </c>
      <c r="D389" s="67">
        <v>44377</v>
      </c>
      <c r="E389" s="67">
        <v>44407</v>
      </c>
      <c r="F389" s="182">
        <f t="shared" si="5"/>
        <v>3199900</v>
      </c>
      <c r="G389" s="113">
        <v>3199900</v>
      </c>
      <c r="H389" s="183">
        <v>0</v>
      </c>
      <c r="I389" s="183">
        <v>0</v>
      </c>
      <c r="J389" s="184" t="s">
        <v>96</v>
      </c>
      <c r="K389" s="181" t="s">
        <v>30</v>
      </c>
      <c r="L389" s="178"/>
    </row>
    <row r="390" spans="1:12" s="179" customFormat="1" ht="13.5" customHeight="1">
      <c r="A390" s="180" t="s">
        <v>541</v>
      </c>
      <c r="B390" s="64" t="s">
        <v>523</v>
      </c>
      <c r="C390" s="181" t="s">
        <v>95</v>
      </c>
      <c r="D390" s="67">
        <v>44377</v>
      </c>
      <c r="E390" s="67">
        <v>44407</v>
      </c>
      <c r="F390" s="182">
        <f t="shared" si="5"/>
        <v>6512000</v>
      </c>
      <c r="G390" s="113">
        <v>6512000</v>
      </c>
      <c r="H390" s="183">
        <v>0</v>
      </c>
      <c r="I390" s="183">
        <v>0</v>
      </c>
      <c r="J390" s="184" t="s">
        <v>96</v>
      </c>
      <c r="K390" s="181" t="s">
        <v>30</v>
      </c>
      <c r="L390" s="178"/>
    </row>
    <row r="391" spans="1:12" s="179" customFormat="1" ht="13.5" customHeight="1">
      <c r="A391" s="180" t="s">
        <v>542</v>
      </c>
      <c r="B391" s="64" t="s">
        <v>523</v>
      </c>
      <c r="C391" s="181" t="s">
        <v>95</v>
      </c>
      <c r="D391" s="67">
        <v>44377</v>
      </c>
      <c r="E391" s="67">
        <v>44407</v>
      </c>
      <c r="F391" s="182">
        <f t="shared" si="5"/>
        <v>3408900</v>
      </c>
      <c r="G391" s="113">
        <v>3408900</v>
      </c>
      <c r="H391" s="183">
        <v>0</v>
      </c>
      <c r="I391" s="183">
        <v>0</v>
      </c>
      <c r="J391" s="184" t="s">
        <v>96</v>
      </c>
      <c r="K391" s="181" t="s">
        <v>30</v>
      </c>
      <c r="L391" s="178"/>
    </row>
    <row r="392" spans="1:12" s="179" customFormat="1" ht="13.5" customHeight="1">
      <c r="A392" s="180" t="s">
        <v>543</v>
      </c>
      <c r="B392" s="64" t="s">
        <v>544</v>
      </c>
      <c r="C392" s="181" t="s">
        <v>95</v>
      </c>
      <c r="D392" s="67">
        <v>44368</v>
      </c>
      <c r="E392" s="67">
        <v>44398</v>
      </c>
      <c r="F392" s="182">
        <f t="shared" si="5"/>
        <v>5040000</v>
      </c>
      <c r="G392" s="113">
        <v>5040000</v>
      </c>
      <c r="H392" s="183">
        <v>0</v>
      </c>
      <c r="I392" s="183">
        <v>0</v>
      </c>
      <c r="J392" s="184" t="s">
        <v>96</v>
      </c>
      <c r="K392" s="181" t="s">
        <v>30</v>
      </c>
      <c r="L392" s="178"/>
    </row>
    <row r="393" spans="1:12" s="179" customFormat="1" ht="13.5" customHeight="1">
      <c r="A393" s="180" t="s">
        <v>545</v>
      </c>
      <c r="B393" s="64" t="s">
        <v>544</v>
      </c>
      <c r="C393" s="181" t="s">
        <v>95</v>
      </c>
      <c r="D393" s="67">
        <v>44368</v>
      </c>
      <c r="E393" s="67">
        <v>44398</v>
      </c>
      <c r="F393" s="182">
        <f t="shared" ref="F393:F440" si="6">+G393+H393*$C$4</f>
        <v>5080000</v>
      </c>
      <c r="G393" s="113">
        <v>5080000</v>
      </c>
      <c r="H393" s="183">
        <v>0</v>
      </c>
      <c r="I393" s="183">
        <v>0</v>
      </c>
      <c r="J393" s="184" t="s">
        <v>96</v>
      </c>
      <c r="K393" s="181" t="s">
        <v>30</v>
      </c>
      <c r="L393" s="178"/>
    </row>
    <row r="394" spans="1:12" s="179" customFormat="1" ht="13.5" customHeight="1">
      <c r="A394" s="180" t="s">
        <v>546</v>
      </c>
      <c r="B394" s="64" t="s">
        <v>544</v>
      </c>
      <c r="C394" s="181" t="s">
        <v>95</v>
      </c>
      <c r="D394" s="67">
        <v>44364</v>
      </c>
      <c r="E394" s="67">
        <v>44424</v>
      </c>
      <c r="F394" s="182">
        <f t="shared" si="6"/>
        <v>1600000</v>
      </c>
      <c r="G394" s="113">
        <v>1600000</v>
      </c>
      <c r="H394" s="183">
        <v>0</v>
      </c>
      <c r="I394" s="183">
        <v>0</v>
      </c>
      <c r="J394" s="184" t="s">
        <v>96</v>
      </c>
      <c r="K394" s="181" t="s">
        <v>30</v>
      </c>
      <c r="L394" s="178"/>
    </row>
    <row r="395" spans="1:12" s="179" customFormat="1" ht="13.5" customHeight="1">
      <c r="A395" s="180" t="s">
        <v>547</v>
      </c>
      <c r="B395" s="64" t="s">
        <v>548</v>
      </c>
      <c r="C395" s="181" t="s">
        <v>95</v>
      </c>
      <c r="D395" s="67">
        <v>44372</v>
      </c>
      <c r="E395" s="67">
        <v>44402</v>
      </c>
      <c r="F395" s="182">
        <f t="shared" si="6"/>
        <v>3060000</v>
      </c>
      <c r="G395" s="113">
        <v>3060000</v>
      </c>
      <c r="H395" s="183">
        <v>0</v>
      </c>
      <c r="I395" s="183">
        <v>0</v>
      </c>
      <c r="J395" s="184" t="s">
        <v>96</v>
      </c>
      <c r="K395" s="181" t="s">
        <v>30</v>
      </c>
      <c r="L395" s="178"/>
    </row>
    <row r="396" spans="1:12" s="179" customFormat="1" ht="13.5" customHeight="1">
      <c r="A396" s="180" t="s">
        <v>549</v>
      </c>
      <c r="B396" s="64" t="s">
        <v>548</v>
      </c>
      <c r="C396" s="181" t="s">
        <v>95</v>
      </c>
      <c r="D396" s="67">
        <v>44372</v>
      </c>
      <c r="E396" s="67">
        <v>44402</v>
      </c>
      <c r="F396" s="182">
        <f t="shared" si="6"/>
        <v>1700000</v>
      </c>
      <c r="G396" s="113">
        <v>1700000</v>
      </c>
      <c r="H396" s="183">
        <v>0</v>
      </c>
      <c r="I396" s="183">
        <v>0</v>
      </c>
      <c r="J396" s="184" t="s">
        <v>96</v>
      </c>
      <c r="K396" s="181" t="s">
        <v>30</v>
      </c>
      <c r="L396" s="178"/>
    </row>
    <row r="397" spans="1:12" s="179" customFormat="1" ht="13.5" customHeight="1">
      <c r="A397" s="180" t="s">
        <v>550</v>
      </c>
      <c r="B397" s="64" t="s">
        <v>548</v>
      </c>
      <c r="C397" s="181" t="s">
        <v>95</v>
      </c>
      <c r="D397" s="67">
        <v>44375</v>
      </c>
      <c r="E397" s="67">
        <v>44405</v>
      </c>
      <c r="F397" s="182">
        <f t="shared" si="6"/>
        <v>9000000</v>
      </c>
      <c r="G397" s="113">
        <v>9000000</v>
      </c>
      <c r="H397" s="183">
        <v>0</v>
      </c>
      <c r="I397" s="183">
        <v>0</v>
      </c>
      <c r="J397" s="184" t="s">
        <v>96</v>
      </c>
      <c r="K397" s="181" t="s">
        <v>30</v>
      </c>
      <c r="L397" s="178"/>
    </row>
    <row r="398" spans="1:12" s="179" customFormat="1" ht="13.5" customHeight="1">
      <c r="A398" s="180" t="s">
        <v>551</v>
      </c>
      <c r="B398" s="64" t="s">
        <v>548</v>
      </c>
      <c r="C398" s="181" t="s">
        <v>95</v>
      </c>
      <c r="D398" s="67">
        <v>44375</v>
      </c>
      <c r="E398" s="67">
        <v>44405</v>
      </c>
      <c r="F398" s="182">
        <f t="shared" si="6"/>
        <v>3060000</v>
      </c>
      <c r="G398" s="113">
        <v>3060000</v>
      </c>
      <c r="H398" s="183">
        <v>0</v>
      </c>
      <c r="I398" s="183">
        <v>0</v>
      </c>
      <c r="J398" s="184" t="s">
        <v>96</v>
      </c>
      <c r="K398" s="181" t="s">
        <v>30</v>
      </c>
      <c r="L398" s="178"/>
    </row>
    <row r="399" spans="1:12" s="179" customFormat="1" ht="13.5" customHeight="1">
      <c r="A399" s="180" t="s">
        <v>552</v>
      </c>
      <c r="B399" s="64" t="s">
        <v>548</v>
      </c>
      <c r="C399" s="181" t="s">
        <v>95</v>
      </c>
      <c r="D399" s="67">
        <v>44377</v>
      </c>
      <c r="E399" s="67">
        <v>44407</v>
      </c>
      <c r="F399" s="182">
        <f t="shared" si="6"/>
        <v>3060000</v>
      </c>
      <c r="G399" s="113">
        <v>3060000</v>
      </c>
      <c r="H399" s="183">
        <v>0</v>
      </c>
      <c r="I399" s="183">
        <v>0</v>
      </c>
      <c r="J399" s="184" t="s">
        <v>96</v>
      </c>
      <c r="K399" s="181" t="s">
        <v>30</v>
      </c>
      <c r="L399" s="178"/>
    </row>
    <row r="400" spans="1:12" s="179" customFormat="1" ht="13.5" customHeight="1">
      <c r="A400" s="180" t="s">
        <v>553</v>
      </c>
      <c r="B400" s="64" t="s">
        <v>548</v>
      </c>
      <c r="C400" s="181" t="s">
        <v>95</v>
      </c>
      <c r="D400" s="67">
        <v>44377</v>
      </c>
      <c r="E400" s="67">
        <v>44407</v>
      </c>
      <c r="F400" s="182">
        <f t="shared" si="6"/>
        <v>3060000</v>
      </c>
      <c r="G400" s="113">
        <v>3060000</v>
      </c>
      <c r="H400" s="183">
        <v>0</v>
      </c>
      <c r="I400" s="183">
        <v>0</v>
      </c>
      <c r="J400" s="184" t="s">
        <v>96</v>
      </c>
      <c r="K400" s="181" t="s">
        <v>30</v>
      </c>
      <c r="L400" s="178"/>
    </row>
    <row r="401" spans="1:12" s="179" customFormat="1" ht="13.5" customHeight="1">
      <c r="A401" s="180" t="s">
        <v>554</v>
      </c>
      <c r="B401" s="64" t="s">
        <v>548</v>
      </c>
      <c r="C401" s="181" t="s">
        <v>95</v>
      </c>
      <c r="D401" s="67">
        <v>44375</v>
      </c>
      <c r="E401" s="67">
        <v>44408</v>
      </c>
      <c r="F401" s="182">
        <f t="shared" si="6"/>
        <v>3060000</v>
      </c>
      <c r="G401" s="113">
        <v>3060000</v>
      </c>
      <c r="H401" s="183">
        <v>0</v>
      </c>
      <c r="I401" s="183">
        <v>0</v>
      </c>
      <c r="J401" s="184" t="s">
        <v>96</v>
      </c>
      <c r="K401" s="181" t="s">
        <v>30</v>
      </c>
      <c r="L401" s="178"/>
    </row>
    <row r="402" spans="1:12" s="179" customFormat="1" ht="13.5" customHeight="1">
      <c r="A402" s="180" t="s">
        <v>555</v>
      </c>
      <c r="B402" s="64" t="s">
        <v>556</v>
      </c>
      <c r="C402" s="181" t="s">
        <v>95</v>
      </c>
      <c r="D402" s="67">
        <v>44313</v>
      </c>
      <c r="E402" s="67">
        <v>44403</v>
      </c>
      <c r="F402" s="182">
        <f t="shared" si="6"/>
        <v>22000000</v>
      </c>
      <c r="G402" s="113">
        <v>22000000</v>
      </c>
      <c r="H402" s="183">
        <v>0</v>
      </c>
      <c r="I402" s="183">
        <v>0</v>
      </c>
      <c r="J402" s="184" t="s">
        <v>96</v>
      </c>
      <c r="K402" s="181" t="s">
        <v>30</v>
      </c>
      <c r="L402" s="178"/>
    </row>
    <row r="403" spans="1:12" s="179" customFormat="1" ht="13.5" customHeight="1">
      <c r="A403" s="180" t="s">
        <v>557</v>
      </c>
      <c r="B403" s="64" t="s">
        <v>556</v>
      </c>
      <c r="C403" s="181" t="s">
        <v>95</v>
      </c>
      <c r="D403" s="67">
        <v>44376</v>
      </c>
      <c r="E403" s="67">
        <v>44436</v>
      </c>
      <c r="F403" s="182">
        <f t="shared" si="6"/>
        <v>34309091</v>
      </c>
      <c r="G403" s="113">
        <v>34309091</v>
      </c>
      <c r="H403" s="183">
        <v>0</v>
      </c>
      <c r="I403" s="183">
        <v>0</v>
      </c>
      <c r="J403" s="184" t="s">
        <v>96</v>
      </c>
      <c r="K403" s="181" t="s">
        <v>30</v>
      </c>
      <c r="L403" s="178"/>
    </row>
    <row r="404" spans="1:12" s="179" customFormat="1" ht="13.5" customHeight="1">
      <c r="A404" s="180" t="s">
        <v>558</v>
      </c>
      <c r="B404" s="64" t="s">
        <v>559</v>
      </c>
      <c r="C404" s="181" t="s">
        <v>95</v>
      </c>
      <c r="D404" s="67">
        <v>44372</v>
      </c>
      <c r="E404" s="67">
        <v>44402</v>
      </c>
      <c r="F404" s="182">
        <f t="shared" si="6"/>
        <v>3800000</v>
      </c>
      <c r="G404" s="113">
        <v>3800000</v>
      </c>
      <c r="H404" s="183">
        <v>0</v>
      </c>
      <c r="I404" s="183">
        <v>0</v>
      </c>
      <c r="J404" s="184" t="s">
        <v>96</v>
      </c>
      <c r="K404" s="181" t="s">
        <v>30</v>
      </c>
      <c r="L404" s="178"/>
    </row>
    <row r="405" spans="1:12" s="179" customFormat="1" ht="13.5" customHeight="1">
      <c r="A405" s="180" t="s">
        <v>560</v>
      </c>
      <c r="B405" s="64" t="s">
        <v>561</v>
      </c>
      <c r="C405" s="181" t="s">
        <v>95</v>
      </c>
      <c r="D405" s="67">
        <v>44377</v>
      </c>
      <c r="E405" s="67">
        <v>44407</v>
      </c>
      <c r="F405" s="182">
        <f t="shared" si="6"/>
        <v>1710000</v>
      </c>
      <c r="G405" s="113">
        <v>1710000</v>
      </c>
      <c r="H405" s="183">
        <v>0</v>
      </c>
      <c r="I405" s="183">
        <v>0</v>
      </c>
      <c r="J405" s="184" t="s">
        <v>96</v>
      </c>
      <c r="K405" s="181" t="s">
        <v>30</v>
      </c>
      <c r="L405" s="178"/>
    </row>
    <row r="406" spans="1:12" s="179" customFormat="1" ht="13.5" customHeight="1">
      <c r="A406" s="180" t="s">
        <v>562</v>
      </c>
      <c r="B406" s="64" t="s">
        <v>563</v>
      </c>
      <c r="C406" s="181" t="s">
        <v>95</v>
      </c>
      <c r="D406" s="67">
        <v>44369</v>
      </c>
      <c r="E406" s="67">
        <v>44399</v>
      </c>
      <c r="F406" s="182">
        <f t="shared" si="6"/>
        <v>1375000</v>
      </c>
      <c r="G406" s="113">
        <v>1375000</v>
      </c>
      <c r="H406" s="183">
        <v>0</v>
      </c>
      <c r="I406" s="183">
        <v>0</v>
      </c>
      <c r="J406" s="184" t="s">
        <v>96</v>
      </c>
      <c r="K406" s="181" t="s">
        <v>30</v>
      </c>
      <c r="L406" s="178"/>
    </row>
    <row r="407" spans="1:12" s="179" customFormat="1" ht="13.5" customHeight="1">
      <c r="A407" s="180" t="s">
        <v>564</v>
      </c>
      <c r="B407" s="64" t="s">
        <v>563</v>
      </c>
      <c r="C407" s="181" t="s">
        <v>95</v>
      </c>
      <c r="D407" s="67">
        <v>44369</v>
      </c>
      <c r="E407" s="67">
        <v>44399</v>
      </c>
      <c r="F407" s="182">
        <f t="shared" si="6"/>
        <v>1820000</v>
      </c>
      <c r="G407" s="113">
        <v>1820000</v>
      </c>
      <c r="H407" s="183">
        <v>0</v>
      </c>
      <c r="I407" s="183">
        <v>0</v>
      </c>
      <c r="J407" s="184" t="s">
        <v>96</v>
      </c>
      <c r="K407" s="181" t="s">
        <v>30</v>
      </c>
      <c r="L407" s="178"/>
    </row>
    <row r="408" spans="1:12" s="179" customFormat="1" ht="13.5" customHeight="1">
      <c r="A408" s="180" t="s">
        <v>565</v>
      </c>
      <c r="B408" s="64" t="s">
        <v>563</v>
      </c>
      <c r="C408" s="181" t="s">
        <v>95</v>
      </c>
      <c r="D408" s="67">
        <v>44377</v>
      </c>
      <c r="E408" s="67">
        <v>44407</v>
      </c>
      <c r="F408" s="182">
        <f t="shared" si="6"/>
        <v>3120000</v>
      </c>
      <c r="G408" s="113">
        <v>3120000</v>
      </c>
      <c r="H408" s="183">
        <v>0</v>
      </c>
      <c r="I408" s="183">
        <v>0</v>
      </c>
      <c r="J408" s="184" t="s">
        <v>96</v>
      </c>
      <c r="K408" s="181" t="s">
        <v>30</v>
      </c>
      <c r="L408" s="178"/>
    </row>
    <row r="409" spans="1:12" s="179" customFormat="1" ht="13.5" customHeight="1">
      <c r="A409" s="180" t="s">
        <v>566</v>
      </c>
      <c r="B409" s="64" t="s">
        <v>567</v>
      </c>
      <c r="C409" s="181" t="s">
        <v>95</v>
      </c>
      <c r="D409" s="67">
        <v>44368</v>
      </c>
      <c r="E409" s="67">
        <v>44398</v>
      </c>
      <c r="F409" s="182">
        <f t="shared" si="6"/>
        <v>2730000</v>
      </c>
      <c r="G409" s="113">
        <v>2730000</v>
      </c>
      <c r="H409" s="183">
        <v>0</v>
      </c>
      <c r="I409" s="183">
        <v>0</v>
      </c>
      <c r="J409" s="184" t="s">
        <v>96</v>
      </c>
      <c r="K409" s="181" t="s">
        <v>30</v>
      </c>
      <c r="L409" s="178"/>
    </row>
    <row r="410" spans="1:12" s="179" customFormat="1" ht="13.5" customHeight="1">
      <c r="A410" s="180" t="s">
        <v>568</v>
      </c>
      <c r="B410" s="64" t="s">
        <v>567</v>
      </c>
      <c r="C410" s="181" t="s">
        <v>95</v>
      </c>
      <c r="D410" s="67">
        <v>44370</v>
      </c>
      <c r="E410" s="67">
        <v>44400</v>
      </c>
      <c r="F410" s="182">
        <f t="shared" si="6"/>
        <v>3360000</v>
      </c>
      <c r="G410" s="113">
        <v>3360000</v>
      </c>
      <c r="H410" s="183">
        <v>0</v>
      </c>
      <c r="I410" s="183">
        <v>0</v>
      </c>
      <c r="J410" s="184" t="s">
        <v>96</v>
      </c>
      <c r="K410" s="181" t="s">
        <v>30</v>
      </c>
      <c r="L410" s="178"/>
    </row>
    <row r="411" spans="1:12" s="179" customFormat="1" ht="13.5" customHeight="1">
      <c r="A411" s="180" t="s">
        <v>569</v>
      </c>
      <c r="B411" s="64" t="s">
        <v>567</v>
      </c>
      <c r="C411" s="181" t="s">
        <v>95</v>
      </c>
      <c r="D411" s="67">
        <v>44371</v>
      </c>
      <c r="E411" s="67">
        <v>44401</v>
      </c>
      <c r="F411" s="182">
        <f t="shared" si="6"/>
        <v>9030000</v>
      </c>
      <c r="G411" s="113">
        <v>9030000</v>
      </c>
      <c r="H411" s="183">
        <v>0</v>
      </c>
      <c r="I411" s="183">
        <v>0</v>
      </c>
      <c r="J411" s="184" t="s">
        <v>96</v>
      </c>
      <c r="K411" s="181" t="s">
        <v>30</v>
      </c>
      <c r="L411" s="178"/>
    </row>
    <row r="412" spans="1:12" s="179" customFormat="1" ht="13.5" customHeight="1">
      <c r="A412" s="180" t="s">
        <v>570</v>
      </c>
      <c r="B412" s="64" t="s">
        <v>571</v>
      </c>
      <c r="C412" s="181" t="s">
        <v>95</v>
      </c>
      <c r="D412" s="67">
        <v>44377</v>
      </c>
      <c r="E412" s="67">
        <v>44407</v>
      </c>
      <c r="F412" s="182">
        <f t="shared" si="6"/>
        <v>4800000</v>
      </c>
      <c r="G412" s="113">
        <v>4800000</v>
      </c>
      <c r="H412" s="183">
        <v>0</v>
      </c>
      <c r="I412" s="183">
        <v>0</v>
      </c>
      <c r="J412" s="184" t="s">
        <v>96</v>
      </c>
      <c r="K412" s="181" t="s">
        <v>30</v>
      </c>
      <c r="L412" s="178"/>
    </row>
    <row r="413" spans="1:12" s="179" customFormat="1" ht="13.5" customHeight="1">
      <c r="A413" s="180" t="s">
        <v>572</v>
      </c>
      <c r="B413" s="64" t="s">
        <v>571</v>
      </c>
      <c r="C413" s="181" t="s">
        <v>95</v>
      </c>
      <c r="D413" s="67">
        <v>44377</v>
      </c>
      <c r="E413" s="67">
        <v>44407</v>
      </c>
      <c r="F413" s="182">
        <f t="shared" si="6"/>
        <v>4800000</v>
      </c>
      <c r="G413" s="113">
        <v>4800000</v>
      </c>
      <c r="H413" s="183">
        <v>0</v>
      </c>
      <c r="I413" s="183">
        <v>0</v>
      </c>
      <c r="J413" s="184" t="s">
        <v>96</v>
      </c>
      <c r="K413" s="181" t="s">
        <v>30</v>
      </c>
      <c r="L413" s="178"/>
    </row>
    <row r="414" spans="1:12" s="179" customFormat="1" ht="13.5" customHeight="1">
      <c r="A414" s="180" t="s">
        <v>573</v>
      </c>
      <c r="B414" s="64" t="s">
        <v>571</v>
      </c>
      <c r="C414" s="181" t="s">
        <v>95</v>
      </c>
      <c r="D414" s="67">
        <v>44377</v>
      </c>
      <c r="E414" s="67">
        <v>44407</v>
      </c>
      <c r="F414" s="182">
        <f t="shared" si="6"/>
        <v>3800000</v>
      </c>
      <c r="G414" s="113">
        <v>3800000</v>
      </c>
      <c r="H414" s="183">
        <v>0</v>
      </c>
      <c r="I414" s="183">
        <v>0</v>
      </c>
      <c r="J414" s="184" t="s">
        <v>96</v>
      </c>
      <c r="K414" s="181" t="s">
        <v>30</v>
      </c>
      <c r="L414" s="178"/>
    </row>
    <row r="415" spans="1:12" s="179" customFormat="1" ht="13.5" customHeight="1">
      <c r="A415" s="180" t="s">
        <v>574</v>
      </c>
      <c r="B415" s="64" t="s">
        <v>575</v>
      </c>
      <c r="C415" s="181" t="s">
        <v>95</v>
      </c>
      <c r="D415" s="67">
        <v>44369</v>
      </c>
      <c r="E415" s="67">
        <v>44399</v>
      </c>
      <c r="F415" s="182">
        <f t="shared" si="6"/>
        <v>40000</v>
      </c>
      <c r="G415" s="113">
        <v>40000</v>
      </c>
      <c r="H415" s="183">
        <v>0</v>
      </c>
      <c r="I415" s="183">
        <v>0</v>
      </c>
      <c r="J415" s="184" t="s">
        <v>96</v>
      </c>
      <c r="K415" s="181" t="s">
        <v>30</v>
      </c>
      <c r="L415" s="178"/>
    </row>
    <row r="416" spans="1:12" s="179" customFormat="1" ht="13.5" customHeight="1">
      <c r="A416" s="180" t="s">
        <v>576</v>
      </c>
      <c r="B416" s="64" t="s">
        <v>575</v>
      </c>
      <c r="C416" s="181" t="s">
        <v>95</v>
      </c>
      <c r="D416" s="67">
        <v>44369</v>
      </c>
      <c r="E416" s="67">
        <v>44399</v>
      </c>
      <c r="F416" s="182">
        <f t="shared" si="6"/>
        <v>39000</v>
      </c>
      <c r="G416" s="113">
        <v>39000</v>
      </c>
      <c r="H416" s="183">
        <v>0</v>
      </c>
      <c r="I416" s="183">
        <v>0</v>
      </c>
      <c r="J416" s="184" t="s">
        <v>96</v>
      </c>
      <c r="K416" s="181" t="s">
        <v>30</v>
      </c>
      <c r="L416" s="178"/>
    </row>
    <row r="417" spans="1:12" s="179" customFormat="1" ht="13.5" customHeight="1">
      <c r="A417" s="180" t="s">
        <v>577</v>
      </c>
      <c r="B417" s="64" t="s">
        <v>575</v>
      </c>
      <c r="C417" s="181" t="s">
        <v>95</v>
      </c>
      <c r="D417" s="67">
        <v>44376</v>
      </c>
      <c r="E417" s="67">
        <v>44406</v>
      </c>
      <c r="F417" s="182">
        <f t="shared" si="6"/>
        <v>534000</v>
      </c>
      <c r="G417" s="113">
        <v>534000</v>
      </c>
      <c r="H417" s="183">
        <v>0</v>
      </c>
      <c r="I417" s="183">
        <v>0</v>
      </c>
      <c r="J417" s="184" t="s">
        <v>96</v>
      </c>
      <c r="K417" s="181" t="s">
        <v>30</v>
      </c>
      <c r="L417" s="178"/>
    </row>
    <row r="418" spans="1:12" s="179" customFormat="1" ht="13.5" customHeight="1">
      <c r="A418" s="180" t="s">
        <v>578</v>
      </c>
      <c r="B418" s="64" t="s">
        <v>575</v>
      </c>
      <c r="C418" s="181" t="s">
        <v>95</v>
      </c>
      <c r="D418" s="67">
        <v>44376</v>
      </c>
      <c r="E418" s="67">
        <v>44406</v>
      </c>
      <c r="F418" s="182">
        <f t="shared" si="6"/>
        <v>2125000</v>
      </c>
      <c r="G418" s="113">
        <v>2125000</v>
      </c>
      <c r="H418" s="183">
        <v>0</v>
      </c>
      <c r="I418" s="183">
        <v>0</v>
      </c>
      <c r="J418" s="184" t="s">
        <v>96</v>
      </c>
      <c r="K418" s="181" t="s">
        <v>30</v>
      </c>
      <c r="L418" s="178"/>
    </row>
    <row r="419" spans="1:12" s="179" customFormat="1" ht="13.5" customHeight="1">
      <c r="A419" s="180" t="s">
        <v>579</v>
      </c>
      <c r="B419" s="64" t="s">
        <v>580</v>
      </c>
      <c r="C419" s="181" t="s">
        <v>95</v>
      </c>
      <c r="D419" s="67">
        <v>44355</v>
      </c>
      <c r="E419" s="67">
        <v>44385</v>
      </c>
      <c r="F419" s="182">
        <f t="shared" si="6"/>
        <v>610000</v>
      </c>
      <c r="G419" s="113">
        <v>610000</v>
      </c>
      <c r="H419" s="183">
        <v>0</v>
      </c>
      <c r="I419" s="183">
        <v>0</v>
      </c>
      <c r="J419" s="184" t="s">
        <v>96</v>
      </c>
      <c r="K419" s="181" t="s">
        <v>30</v>
      </c>
      <c r="L419" s="178"/>
    </row>
    <row r="420" spans="1:12" s="179" customFormat="1" ht="13.5" customHeight="1">
      <c r="A420" s="180" t="s">
        <v>581</v>
      </c>
      <c r="B420" s="64" t="s">
        <v>582</v>
      </c>
      <c r="C420" s="181" t="s">
        <v>95</v>
      </c>
      <c r="D420" s="67">
        <v>44372</v>
      </c>
      <c r="E420" s="67">
        <v>44402</v>
      </c>
      <c r="F420" s="182">
        <f t="shared" si="6"/>
        <v>2685000</v>
      </c>
      <c r="G420" s="113">
        <v>2685000</v>
      </c>
      <c r="H420" s="183">
        <v>0</v>
      </c>
      <c r="I420" s="183">
        <v>0</v>
      </c>
      <c r="J420" s="184" t="s">
        <v>96</v>
      </c>
      <c r="K420" s="181" t="s">
        <v>30</v>
      </c>
      <c r="L420" s="178"/>
    </row>
    <row r="421" spans="1:12" s="179" customFormat="1" ht="13.5" customHeight="1">
      <c r="A421" s="180" t="s">
        <v>583</v>
      </c>
      <c r="B421" s="64" t="s">
        <v>582</v>
      </c>
      <c r="C421" s="181" t="s">
        <v>95</v>
      </c>
      <c r="D421" s="67">
        <v>44372</v>
      </c>
      <c r="E421" s="67">
        <v>44402</v>
      </c>
      <c r="F421" s="182">
        <f t="shared" si="6"/>
        <v>1890000</v>
      </c>
      <c r="G421" s="113">
        <v>1890000</v>
      </c>
      <c r="H421" s="183">
        <v>0</v>
      </c>
      <c r="I421" s="183">
        <v>0</v>
      </c>
      <c r="J421" s="184" t="s">
        <v>96</v>
      </c>
      <c r="K421" s="181" t="s">
        <v>30</v>
      </c>
      <c r="L421" s="178"/>
    </row>
    <row r="422" spans="1:12" s="179" customFormat="1" ht="13.5" customHeight="1">
      <c r="A422" s="180" t="s">
        <v>584</v>
      </c>
      <c r="B422" s="64" t="s">
        <v>582</v>
      </c>
      <c r="C422" s="181" t="s">
        <v>95</v>
      </c>
      <c r="D422" s="67">
        <v>44377</v>
      </c>
      <c r="E422" s="67">
        <v>44407</v>
      </c>
      <c r="F422" s="182">
        <f t="shared" si="6"/>
        <v>800000</v>
      </c>
      <c r="G422" s="113">
        <v>800000</v>
      </c>
      <c r="H422" s="183">
        <v>0</v>
      </c>
      <c r="I422" s="183">
        <v>0</v>
      </c>
      <c r="J422" s="184" t="s">
        <v>96</v>
      </c>
      <c r="K422" s="181" t="s">
        <v>30</v>
      </c>
      <c r="L422" s="178"/>
    </row>
    <row r="423" spans="1:12" s="179" customFormat="1" ht="13.5" customHeight="1">
      <c r="A423" s="180" t="s">
        <v>585</v>
      </c>
      <c r="B423" s="64" t="s">
        <v>586</v>
      </c>
      <c r="C423" s="181" t="s">
        <v>95</v>
      </c>
      <c r="D423" s="67">
        <v>44369</v>
      </c>
      <c r="E423" s="67">
        <v>44399</v>
      </c>
      <c r="F423" s="182">
        <f t="shared" si="6"/>
        <v>1910000</v>
      </c>
      <c r="G423" s="113">
        <v>1910000</v>
      </c>
      <c r="H423" s="183">
        <v>0</v>
      </c>
      <c r="I423" s="183">
        <v>0</v>
      </c>
      <c r="J423" s="184" t="s">
        <v>96</v>
      </c>
      <c r="K423" s="181" t="s">
        <v>30</v>
      </c>
      <c r="L423" s="178"/>
    </row>
    <row r="424" spans="1:12" s="179" customFormat="1" ht="13.5" customHeight="1">
      <c r="A424" s="180" t="s">
        <v>587</v>
      </c>
      <c r="B424" s="64" t="s">
        <v>588</v>
      </c>
      <c r="C424" s="181" t="s">
        <v>95</v>
      </c>
      <c r="D424" s="67">
        <v>44364</v>
      </c>
      <c r="E424" s="67">
        <v>44394</v>
      </c>
      <c r="F424" s="182">
        <f t="shared" si="6"/>
        <v>460000</v>
      </c>
      <c r="G424" s="113">
        <v>460000</v>
      </c>
      <c r="H424" s="183">
        <v>0</v>
      </c>
      <c r="I424" s="183">
        <v>0</v>
      </c>
      <c r="J424" s="184" t="s">
        <v>96</v>
      </c>
      <c r="K424" s="181" t="s">
        <v>30</v>
      </c>
      <c r="L424" s="178"/>
    </row>
    <row r="425" spans="1:12" s="179" customFormat="1" ht="13.5" customHeight="1">
      <c r="A425" s="180" t="s">
        <v>589</v>
      </c>
      <c r="B425" s="64" t="s">
        <v>590</v>
      </c>
      <c r="C425" s="181" t="s">
        <v>95</v>
      </c>
      <c r="D425" s="67">
        <v>44371</v>
      </c>
      <c r="E425" s="67">
        <v>44401</v>
      </c>
      <c r="F425" s="182">
        <f t="shared" si="6"/>
        <v>1980000</v>
      </c>
      <c r="G425" s="113">
        <v>1980000</v>
      </c>
      <c r="H425" s="183">
        <v>0</v>
      </c>
      <c r="I425" s="183">
        <v>0</v>
      </c>
      <c r="J425" s="184" t="s">
        <v>96</v>
      </c>
      <c r="K425" s="181" t="s">
        <v>30</v>
      </c>
      <c r="L425" s="178"/>
    </row>
    <row r="426" spans="1:12" s="179" customFormat="1" ht="13.5" customHeight="1">
      <c r="A426" s="180" t="s">
        <v>591</v>
      </c>
      <c r="B426" s="64" t="s">
        <v>592</v>
      </c>
      <c r="C426" s="181" t="s">
        <v>95</v>
      </c>
      <c r="D426" s="67">
        <v>44335</v>
      </c>
      <c r="E426" s="67">
        <v>44395</v>
      </c>
      <c r="F426" s="182">
        <f t="shared" si="6"/>
        <v>1180000</v>
      </c>
      <c r="G426" s="113">
        <v>1180000</v>
      </c>
      <c r="H426" s="183">
        <v>0</v>
      </c>
      <c r="I426" s="183">
        <v>0</v>
      </c>
      <c r="J426" s="184" t="s">
        <v>96</v>
      </c>
      <c r="K426" s="181" t="s">
        <v>30</v>
      </c>
      <c r="L426" s="178"/>
    </row>
    <row r="427" spans="1:12" s="179" customFormat="1" ht="13.5" customHeight="1">
      <c r="A427" s="180" t="s">
        <v>593</v>
      </c>
      <c r="B427" s="64" t="s">
        <v>594</v>
      </c>
      <c r="C427" s="181" t="s">
        <v>95</v>
      </c>
      <c r="D427" s="67">
        <v>44369</v>
      </c>
      <c r="E427" s="67">
        <v>44399</v>
      </c>
      <c r="F427" s="182">
        <f t="shared" si="6"/>
        <v>4000000</v>
      </c>
      <c r="G427" s="113">
        <v>4000000</v>
      </c>
      <c r="H427" s="183">
        <v>0</v>
      </c>
      <c r="I427" s="183">
        <v>0</v>
      </c>
      <c r="J427" s="184" t="s">
        <v>96</v>
      </c>
      <c r="K427" s="181" t="s">
        <v>30</v>
      </c>
      <c r="L427" s="178"/>
    </row>
    <row r="428" spans="1:12" s="179" customFormat="1" ht="13.5" customHeight="1">
      <c r="A428" s="180" t="s">
        <v>595</v>
      </c>
      <c r="B428" s="64" t="s">
        <v>596</v>
      </c>
      <c r="C428" s="181" t="s">
        <v>95</v>
      </c>
      <c r="D428" s="67">
        <v>44243</v>
      </c>
      <c r="E428" s="67">
        <v>44392</v>
      </c>
      <c r="F428" s="182">
        <f t="shared" si="6"/>
        <v>6459966</v>
      </c>
      <c r="G428" s="113">
        <v>6459966</v>
      </c>
      <c r="H428" s="183">
        <v>0</v>
      </c>
      <c r="I428" s="183">
        <v>0</v>
      </c>
      <c r="J428" s="184" t="s">
        <v>96</v>
      </c>
      <c r="K428" s="181" t="s">
        <v>30</v>
      </c>
      <c r="L428" s="178"/>
    </row>
    <row r="429" spans="1:12" s="179" customFormat="1" ht="13.5" customHeight="1">
      <c r="A429" s="180" t="s">
        <v>597</v>
      </c>
      <c r="B429" s="64" t="s">
        <v>596</v>
      </c>
      <c r="C429" s="181" t="s">
        <v>95</v>
      </c>
      <c r="D429" s="67">
        <v>44362</v>
      </c>
      <c r="E429" s="67">
        <v>44392</v>
      </c>
      <c r="F429" s="182">
        <f t="shared" si="6"/>
        <v>2291610</v>
      </c>
      <c r="G429" s="113">
        <v>2291610</v>
      </c>
      <c r="H429" s="183">
        <v>0</v>
      </c>
      <c r="I429" s="183">
        <v>0</v>
      </c>
      <c r="J429" s="184" t="s">
        <v>96</v>
      </c>
      <c r="K429" s="181" t="s">
        <v>30</v>
      </c>
      <c r="L429" s="178"/>
    </row>
    <row r="430" spans="1:12" s="179" customFormat="1" ht="13.5" customHeight="1">
      <c r="A430" s="180" t="s">
        <v>598</v>
      </c>
      <c r="B430" s="64" t="s">
        <v>596</v>
      </c>
      <c r="C430" s="181" t="s">
        <v>95</v>
      </c>
      <c r="D430" s="67">
        <v>44306</v>
      </c>
      <c r="E430" s="67">
        <v>44396</v>
      </c>
      <c r="F430" s="182">
        <f t="shared" si="6"/>
        <v>7012847</v>
      </c>
      <c r="G430" s="113">
        <v>7012847</v>
      </c>
      <c r="H430" s="183">
        <v>0</v>
      </c>
      <c r="I430" s="183">
        <v>0</v>
      </c>
      <c r="J430" s="184" t="s">
        <v>96</v>
      </c>
      <c r="K430" s="181" t="s">
        <v>30</v>
      </c>
      <c r="L430" s="178"/>
    </row>
    <row r="431" spans="1:12" s="179" customFormat="1" ht="13.5" customHeight="1">
      <c r="A431" s="180" t="s">
        <v>599</v>
      </c>
      <c r="B431" s="64" t="s">
        <v>600</v>
      </c>
      <c r="C431" s="181" t="s">
        <v>95</v>
      </c>
      <c r="D431" s="67">
        <v>44344</v>
      </c>
      <c r="E431" s="67">
        <v>44405</v>
      </c>
      <c r="F431" s="182">
        <f t="shared" si="6"/>
        <v>3384460</v>
      </c>
      <c r="G431" s="113">
        <v>3384460</v>
      </c>
      <c r="H431" s="183">
        <v>0</v>
      </c>
      <c r="I431" s="183">
        <v>0</v>
      </c>
      <c r="J431" s="184" t="s">
        <v>96</v>
      </c>
      <c r="K431" s="181" t="s">
        <v>30</v>
      </c>
      <c r="L431" s="178"/>
    </row>
    <row r="432" spans="1:12" s="179" customFormat="1" ht="13.5" customHeight="1">
      <c r="A432" s="180" t="s">
        <v>601</v>
      </c>
      <c r="B432" s="64" t="s">
        <v>600</v>
      </c>
      <c r="C432" s="181" t="s">
        <v>95</v>
      </c>
      <c r="D432" s="67">
        <v>44344</v>
      </c>
      <c r="E432" s="67">
        <v>44405</v>
      </c>
      <c r="F432" s="182">
        <f t="shared" si="6"/>
        <v>2002510</v>
      </c>
      <c r="G432" s="113">
        <v>2002510</v>
      </c>
      <c r="H432" s="183">
        <v>0</v>
      </c>
      <c r="I432" s="183">
        <v>0</v>
      </c>
      <c r="J432" s="184" t="s">
        <v>96</v>
      </c>
      <c r="K432" s="181" t="s">
        <v>30</v>
      </c>
      <c r="L432" s="178"/>
    </row>
    <row r="433" spans="1:12" s="179" customFormat="1" ht="13.5" customHeight="1">
      <c r="A433" s="180" t="s">
        <v>602</v>
      </c>
      <c r="B433" s="64" t="s">
        <v>603</v>
      </c>
      <c r="C433" s="181" t="s">
        <v>95</v>
      </c>
      <c r="D433" s="67">
        <v>44370</v>
      </c>
      <c r="E433" s="67">
        <v>44400</v>
      </c>
      <c r="F433" s="182">
        <f t="shared" si="6"/>
        <v>1800000</v>
      </c>
      <c r="G433" s="113">
        <v>1800000</v>
      </c>
      <c r="H433" s="183">
        <v>0</v>
      </c>
      <c r="I433" s="183">
        <v>0</v>
      </c>
      <c r="J433" s="184" t="s">
        <v>96</v>
      </c>
      <c r="K433" s="181" t="s">
        <v>30</v>
      </c>
      <c r="L433" s="178"/>
    </row>
    <row r="434" spans="1:12" s="179" customFormat="1" ht="13.5" customHeight="1">
      <c r="A434" s="180" t="s">
        <v>604</v>
      </c>
      <c r="B434" s="64" t="s">
        <v>605</v>
      </c>
      <c r="C434" s="181" t="s">
        <v>95</v>
      </c>
      <c r="D434" s="67">
        <v>44371</v>
      </c>
      <c r="E434" s="67">
        <v>44401</v>
      </c>
      <c r="F434" s="182">
        <f t="shared" si="6"/>
        <v>6000000</v>
      </c>
      <c r="G434" s="113">
        <v>6000000</v>
      </c>
      <c r="H434" s="183">
        <v>0</v>
      </c>
      <c r="I434" s="183">
        <v>0</v>
      </c>
      <c r="J434" s="184" t="s">
        <v>96</v>
      </c>
      <c r="K434" s="181" t="s">
        <v>30</v>
      </c>
      <c r="L434" s="178"/>
    </row>
    <row r="435" spans="1:12" s="179" customFormat="1" ht="13.5" customHeight="1">
      <c r="A435" s="180" t="s">
        <v>606</v>
      </c>
      <c r="B435" s="64" t="s">
        <v>605</v>
      </c>
      <c r="C435" s="181" t="s">
        <v>95</v>
      </c>
      <c r="D435" s="67">
        <v>44371</v>
      </c>
      <c r="E435" s="67">
        <v>44401</v>
      </c>
      <c r="F435" s="182">
        <f t="shared" si="6"/>
        <v>2200000</v>
      </c>
      <c r="G435" s="113">
        <v>2200000</v>
      </c>
      <c r="H435" s="183">
        <v>0</v>
      </c>
      <c r="I435" s="183">
        <v>0</v>
      </c>
      <c r="J435" s="184" t="s">
        <v>96</v>
      </c>
      <c r="K435" s="181" t="s">
        <v>30</v>
      </c>
      <c r="L435" s="178"/>
    </row>
    <row r="436" spans="1:12" s="179" customFormat="1" ht="13.5" customHeight="1">
      <c r="A436" s="180" t="s">
        <v>607</v>
      </c>
      <c r="B436" s="64" t="s">
        <v>605</v>
      </c>
      <c r="C436" s="181" t="s">
        <v>95</v>
      </c>
      <c r="D436" s="67">
        <v>44376</v>
      </c>
      <c r="E436" s="67">
        <v>44406</v>
      </c>
      <c r="F436" s="182">
        <f t="shared" si="6"/>
        <v>7950000</v>
      </c>
      <c r="G436" s="113">
        <v>7950000</v>
      </c>
      <c r="H436" s="183">
        <v>0</v>
      </c>
      <c r="I436" s="183">
        <v>0</v>
      </c>
      <c r="J436" s="184" t="s">
        <v>96</v>
      </c>
      <c r="K436" s="181" t="s">
        <v>30</v>
      </c>
      <c r="L436" s="178"/>
    </row>
    <row r="437" spans="1:12" s="179" customFormat="1" ht="13.5" customHeight="1">
      <c r="A437" s="180" t="s">
        <v>608</v>
      </c>
      <c r="B437" s="64" t="s">
        <v>605</v>
      </c>
      <c r="C437" s="181" t="s">
        <v>95</v>
      </c>
      <c r="D437" s="67">
        <v>44376</v>
      </c>
      <c r="E437" s="67">
        <v>44406</v>
      </c>
      <c r="F437" s="182">
        <f t="shared" si="6"/>
        <v>6000000</v>
      </c>
      <c r="G437" s="113">
        <v>6000000</v>
      </c>
      <c r="H437" s="183">
        <v>0</v>
      </c>
      <c r="I437" s="183">
        <v>0</v>
      </c>
      <c r="J437" s="184" t="s">
        <v>96</v>
      </c>
      <c r="K437" s="181" t="s">
        <v>30</v>
      </c>
      <c r="L437" s="178"/>
    </row>
    <row r="438" spans="1:12" s="179" customFormat="1" ht="13.5" customHeight="1">
      <c r="A438" s="180" t="s">
        <v>609</v>
      </c>
      <c r="B438" s="64" t="s">
        <v>610</v>
      </c>
      <c r="C438" s="181" t="s">
        <v>95</v>
      </c>
      <c r="D438" s="67">
        <v>44371</v>
      </c>
      <c r="E438" s="67">
        <v>44401</v>
      </c>
      <c r="F438" s="182">
        <f t="shared" si="6"/>
        <v>1100000</v>
      </c>
      <c r="G438" s="113">
        <v>1100000</v>
      </c>
      <c r="H438" s="183">
        <v>0</v>
      </c>
      <c r="I438" s="183">
        <v>0</v>
      </c>
      <c r="J438" s="184" t="s">
        <v>96</v>
      </c>
      <c r="K438" s="181" t="s">
        <v>30</v>
      </c>
      <c r="L438" s="178"/>
    </row>
    <row r="439" spans="1:12" s="179" customFormat="1" ht="13.5" customHeight="1">
      <c r="A439" s="180" t="s">
        <v>611</v>
      </c>
      <c r="B439" s="64" t="s">
        <v>612</v>
      </c>
      <c r="C439" s="181" t="s">
        <v>95</v>
      </c>
      <c r="D439" s="67">
        <v>44377</v>
      </c>
      <c r="E439" s="67">
        <v>44407</v>
      </c>
      <c r="F439" s="182">
        <f t="shared" si="6"/>
        <v>1500000</v>
      </c>
      <c r="G439" s="113">
        <v>1500000</v>
      </c>
      <c r="H439" s="183">
        <v>0</v>
      </c>
      <c r="I439" s="183">
        <v>0</v>
      </c>
      <c r="J439" s="184" t="s">
        <v>96</v>
      </c>
      <c r="K439" s="181" t="s">
        <v>30</v>
      </c>
      <c r="L439" s="178"/>
    </row>
    <row r="440" spans="1:12" s="179" customFormat="1" ht="13.5" customHeight="1">
      <c r="A440" s="180" t="s">
        <v>613</v>
      </c>
      <c r="B440" s="64" t="s">
        <v>614</v>
      </c>
      <c r="C440" s="181" t="s">
        <v>95</v>
      </c>
      <c r="D440" s="67">
        <v>44377</v>
      </c>
      <c r="E440" s="67">
        <v>44407</v>
      </c>
      <c r="F440" s="182">
        <f t="shared" si="6"/>
        <v>244750</v>
      </c>
      <c r="G440" s="113">
        <v>244750</v>
      </c>
      <c r="H440" s="183">
        <v>0</v>
      </c>
      <c r="I440" s="183">
        <v>0</v>
      </c>
      <c r="J440" s="184" t="s">
        <v>96</v>
      </c>
      <c r="K440" s="181" t="s">
        <v>30</v>
      </c>
      <c r="L440" s="178"/>
    </row>
    <row r="441" spans="1:12" s="179" customFormat="1" ht="13.5" customHeight="1">
      <c r="A441" s="180" t="s">
        <v>615</v>
      </c>
      <c r="B441" s="64" t="s">
        <v>616</v>
      </c>
      <c r="C441" s="181" t="s">
        <v>95</v>
      </c>
      <c r="D441" s="67">
        <v>44329</v>
      </c>
      <c r="E441" s="67">
        <v>44389</v>
      </c>
      <c r="F441" s="182">
        <f t="shared" ref="F441:F504" si="7">+G441+H441*$C$4</f>
        <v>200801.69999999998</v>
      </c>
      <c r="G441" s="113">
        <v>0</v>
      </c>
      <c r="H441" s="183">
        <v>29.7</v>
      </c>
      <c r="I441" s="183">
        <v>0</v>
      </c>
      <c r="J441" s="184" t="s">
        <v>96</v>
      </c>
      <c r="K441" s="181" t="s">
        <v>30</v>
      </c>
      <c r="L441" s="178"/>
    </row>
    <row r="442" spans="1:12" s="179" customFormat="1" ht="13.5" customHeight="1">
      <c r="A442" s="180" t="s">
        <v>617</v>
      </c>
      <c r="B442" s="64" t="s">
        <v>616</v>
      </c>
      <c r="C442" s="181" t="s">
        <v>95</v>
      </c>
      <c r="D442" s="67">
        <v>44357</v>
      </c>
      <c r="E442" s="67">
        <v>44417</v>
      </c>
      <c r="F442" s="182">
        <f t="shared" si="7"/>
        <v>228724.62999999998</v>
      </c>
      <c r="G442" s="113">
        <v>0</v>
      </c>
      <c r="H442" s="183">
        <v>33.83</v>
      </c>
      <c r="I442" s="183">
        <v>0</v>
      </c>
      <c r="J442" s="184" t="s">
        <v>96</v>
      </c>
      <c r="K442" s="181" t="s">
        <v>30</v>
      </c>
      <c r="L442" s="178"/>
    </row>
    <row r="443" spans="1:12" s="179" customFormat="1" ht="13.5" customHeight="1">
      <c r="A443" s="180" t="s">
        <v>618</v>
      </c>
      <c r="B443" s="64" t="s">
        <v>619</v>
      </c>
      <c r="C443" s="181" t="s">
        <v>95</v>
      </c>
      <c r="D443" s="67">
        <v>44362</v>
      </c>
      <c r="E443" s="67">
        <v>44392</v>
      </c>
      <c r="F443" s="182">
        <f t="shared" si="7"/>
        <v>344811</v>
      </c>
      <c r="G443" s="113">
        <v>0</v>
      </c>
      <c r="H443" s="183">
        <v>51</v>
      </c>
      <c r="I443" s="183">
        <v>0</v>
      </c>
      <c r="J443" s="184" t="s">
        <v>96</v>
      </c>
      <c r="K443" s="181" t="s">
        <v>30</v>
      </c>
      <c r="L443" s="178"/>
    </row>
    <row r="444" spans="1:12" s="179" customFormat="1" ht="13.5" customHeight="1">
      <c r="A444" s="180" t="s">
        <v>620</v>
      </c>
      <c r="B444" s="64" t="s">
        <v>619</v>
      </c>
      <c r="C444" s="181" t="s">
        <v>95</v>
      </c>
      <c r="D444" s="67">
        <v>44362</v>
      </c>
      <c r="E444" s="67">
        <v>44392</v>
      </c>
      <c r="F444" s="182">
        <f t="shared" si="7"/>
        <v>375235.5</v>
      </c>
      <c r="G444" s="113">
        <v>0</v>
      </c>
      <c r="H444" s="183">
        <v>55.5</v>
      </c>
      <c r="I444" s="183">
        <v>0</v>
      </c>
      <c r="J444" s="184" t="s">
        <v>96</v>
      </c>
      <c r="K444" s="181" t="s">
        <v>30</v>
      </c>
      <c r="L444" s="178"/>
    </row>
    <row r="445" spans="1:12" s="179" customFormat="1" ht="13.5" customHeight="1">
      <c r="A445" s="180" t="s">
        <v>621</v>
      </c>
      <c r="B445" s="64" t="s">
        <v>619</v>
      </c>
      <c r="C445" s="181" t="s">
        <v>95</v>
      </c>
      <c r="D445" s="67">
        <v>44362</v>
      </c>
      <c r="E445" s="67">
        <v>44392</v>
      </c>
      <c r="F445" s="182">
        <f t="shared" si="7"/>
        <v>689622</v>
      </c>
      <c r="G445" s="113">
        <v>0</v>
      </c>
      <c r="H445" s="183">
        <v>102</v>
      </c>
      <c r="I445" s="183">
        <v>0</v>
      </c>
      <c r="J445" s="184" t="s">
        <v>96</v>
      </c>
      <c r="K445" s="181" t="s">
        <v>30</v>
      </c>
      <c r="L445" s="178"/>
    </row>
    <row r="446" spans="1:12" s="179" customFormat="1" ht="13.5" customHeight="1">
      <c r="A446" s="180" t="s">
        <v>622</v>
      </c>
      <c r="B446" s="64" t="s">
        <v>616</v>
      </c>
      <c r="C446" s="181" t="s">
        <v>95</v>
      </c>
      <c r="D446" s="67">
        <v>44375</v>
      </c>
      <c r="E446" s="67">
        <v>44405</v>
      </c>
      <c r="F446" s="182">
        <f t="shared" si="7"/>
        <v>721804.36</v>
      </c>
      <c r="G446" s="113">
        <v>0</v>
      </c>
      <c r="H446" s="183">
        <v>106.76</v>
      </c>
      <c r="I446" s="183">
        <v>0</v>
      </c>
      <c r="J446" s="184" t="s">
        <v>96</v>
      </c>
      <c r="K446" s="181" t="s">
        <v>30</v>
      </c>
      <c r="L446" s="178"/>
    </row>
    <row r="447" spans="1:12" s="179" customFormat="1" ht="13.5" customHeight="1">
      <c r="A447" s="180" t="s">
        <v>623</v>
      </c>
      <c r="B447" s="64" t="s">
        <v>619</v>
      </c>
      <c r="C447" s="181" t="s">
        <v>95</v>
      </c>
      <c r="D447" s="67">
        <v>44362</v>
      </c>
      <c r="E447" s="67">
        <v>44392</v>
      </c>
      <c r="F447" s="182">
        <f t="shared" si="7"/>
        <v>750471</v>
      </c>
      <c r="G447" s="113">
        <v>0</v>
      </c>
      <c r="H447" s="183">
        <v>111</v>
      </c>
      <c r="I447" s="183">
        <v>0</v>
      </c>
      <c r="J447" s="184" t="s">
        <v>96</v>
      </c>
      <c r="K447" s="181" t="s">
        <v>30</v>
      </c>
      <c r="L447" s="178"/>
    </row>
    <row r="448" spans="1:12" s="179" customFormat="1" ht="13.5" customHeight="1">
      <c r="A448" s="180" t="s">
        <v>624</v>
      </c>
      <c r="B448" s="64" t="s">
        <v>616</v>
      </c>
      <c r="C448" s="181" t="s">
        <v>95</v>
      </c>
      <c r="D448" s="67">
        <v>44371</v>
      </c>
      <c r="E448" s="67">
        <v>44431</v>
      </c>
      <c r="F448" s="182">
        <f t="shared" si="7"/>
        <v>1282764.53</v>
      </c>
      <c r="G448" s="113">
        <v>0</v>
      </c>
      <c r="H448" s="183">
        <v>189.73</v>
      </c>
      <c r="I448" s="183">
        <v>0</v>
      </c>
      <c r="J448" s="184" t="s">
        <v>96</v>
      </c>
      <c r="K448" s="181" t="s">
        <v>30</v>
      </c>
      <c r="L448" s="178"/>
    </row>
    <row r="449" spans="1:12" s="179" customFormat="1" ht="13.5" customHeight="1">
      <c r="A449" s="180" t="s">
        <v>625</v>
      </c>
      <c r="B449" s="64" t="s">
        <v>626</v>
      </c>
      <c r="C449" s="181" t="s">
        <v>95</v>
      </c>
      <c r="D449" s="67">
        <v>44292</v>
      </c>
      <c r="E449" s="67">
        <v>44412</v>
      </c>
      <c r="F449" s="182">
        <f t="shared" si="7"/>
        <v>1296827.4099999999</v>
      </c>
      <c r="G449" s="113">
        <v>0</v>
      </c>
      <c r="H449" s="183">
        <v>191.81</v>
      </c>
      <c r="I449" s="183">
        <v>0</v>
      </c>
      <c r="J449" s="184" t="s">
        <v>96</v>
      </c>
      <c r="K449" s="181" t="s">
        <v>30</v>
      </c>
      <c r="L449" s="178"/>
    </row>
    <row r="450" spans="1:12" s="179" customFormat="1" ht="13.5" customHeight="1">
      <c r="A450" s="180" t="s">
        <v>627</v>
      </c>
      <c r="B450" s="64" t="s">
        <v>616</v>
      </c>
      <c r="C450" s="181" t="s">
        <v>95</v>
      </c>
      <c r="D450" s="67">
        <v>44358</v>
      </c>
      <c r="E450" s="67">
        <v>44418</v>
      </c>
      <c r="F450" s="182">
        <f t="shared" si="7"/>
        <v>1543130.6400000001</v>
      </c>
      <c r="G450" s="113">
        <v>0</v>
      </c>
      <c r="H450" s="183">
        <v>228.24</v>
      </c>
      <c r="I450" s="183">
        <v>0</v>
      </c>
      <c r="J450" s="184" t="s">
        <v>96</v>
      </c>
      <c r="K450" s="181" t="s">
        <v>30</v>
      </c>
      <c r="L450" s="178"/>
    </row>
    <row r="451" spans="1:12" s="179" customFormat="1" ht="13.5" customHeight="1">
      <c r="A451" s="180" t="s">
        <v>628</v>
      </c>
      <c r="B451" s="64" t="s">
        <v>616</v>
      </c>
      <c r="C451" s="181" t="s">
        <v>95</v>
      </c>
      <c r="D451" s="67">
        <v>44355</v>
      </c>
      <c r="E451" s="67">
        <v>44415</v>
      </c>
      <c r="F451" s="182">
        <f t="shared" si="7"/>
        <v>1744743.66</v>
      </c>
      <c r="G451" s="113">
        <v>0</v>
      </c>
      <c r="H451" s="183">
        <v>258.06</v>
      </c>
      <c r="I451" s="183">
        <v>0</v>
      </c>
      <c r="J451" s="184" t="s">
        <v>96</v>
      </c>
      <c r="K451" s="181" t="s">
        <v>30</v>
      </c>
      <c r="L451" s="178"/>
    </row>
    <row r="452" spans="1:12" s="179" customFormat="1" ht="13.5" customHeight="1">
      <c r="A452" s="180" t="s">
        <v>629</v>
      </c>
      <c r="B452" s="64" t="s">
        <v>616</v>
      </c>
      <c r="C452" s="181" t="s">
        <v>95</v>
      </c>
      <c r="D452" s="67">
        <v>44365</v>
      </c>
      <c r="E452" s="67">
        <v>44425</v>
      </c>
      <c r="F452" s="182">
        <f t="shared" si="7"/>
        <v>1785512.4899999998</v>
      </c>
      <c r="G452" s="113">
        <v>0</v>
      </c>
      <c r="H452" s="183">
        <v>264.08999999999997</v>
      </c>
      <c r="I452" s="183">
        <v>0</v>
      </c>
      <c r="J452" s="184" t="s">
        <v>96</v>
      </c>
      <c r="K452" s="181" t="s">
        <v>30</v>
      </c>
      <c r="L452" s="178"/>
    </row>
    <row r="453" spans="1:12" s="179" customFormat="1" ht="13.5" customHeight="1">
      <c r="A453" s="180" t="s">
        <v>630</v>
      </c>
      <c r="B453" s="64" t="s">
        <v>631</v>
      </c>
      <c r="C453" s="181" t="s">
        <v>95</v>
      </c>
      <c r="D453" s="67">
        <v>44372</v>
      </c>
      <c r="E453" s="67">
        <v>44462</v>
      </c>
      <c r="F453" s="182">
        <f t="shared" si="7"/>
        <v>1873067.4400000002</v>
      </c>
      <c r="G453" s="113">
        <v>0</v>
      </c>
      <c r="H453" s="183">
        <v>277.04000000000002</v>
      </c>
      <c r="I453" s="183">
        <v>0</v>
      </c>
      <c r="J453" s="184" t="s">
        <v>96</v>
      </c>
      <c r="K453" s="181" t="s">
        <v>30</v>
      </c>
      <c r="L453" s="178"/>
    </row>
    <row r="454" spans="1:12" s="179" customFormat="1" ht="13.5" customHeight="1">
      <c r="A454" s="180" t="s">
        <v>632</v>
      </c>
      <c r="B454" s="64" t="s">
        <v>616</v>
      </c>
      <c r="C454" s="181" t="s">
        <v>95</v>
      </c>
      <c r="D454" s="67">
        <v>44344</v>
      </c>
      <c r="E454" s="67">
        <v>44404</v>
      </c>
      <c r="F454" s="182">
        <f t="shared" si="7"/>
        <v>2024851.8900000001</v>
      </c>
      <c r="G454" s="113">
        <v>0</v>
      </c>
      <c r="H454" s="183">
        <v>299.49</v>
      </c>
      <c r="I454" s="183">
        <v>0</v>
      </c>
      <c r="J454" s="184" t="s">
        <v>96</v>
      </c>
      <c r="K454" s="181" t="s">
        <v>30</v>
      </c>
      <c r="L454" s="178"/>
    </row>
    <row r="455" spans="1:12" s="179" customFormat="1" ht="13.5" customHeight="1">
      <c r="A455" s="180" t="s">
        <v>633</v>
      </c>
      <c r="B455" s="64" t="s">
        <v>619</v>
      </c>
      <c r="C455" s="181" t="s">
        <v>95</v>
      </c>
      <c r="D455" s="67">
        <v>44362</v>
      </c>
      <c r="E455" s="67">
        <v>44392</v>
      </c>
      <c r="F455" s="182">
        <f t="shared" si="7"/>
        <v>2251413</v>
      </c>
      <c r="G455" s="113">
        <v>0</v>
      </c>
      <c r="H455" s="183">
        <v>333</v>
      </c>
      <c r="I455" s="183">
        <v>0</v>
      </c>
      <c r="J455" s="184" t="s">
        <v>96</v>
      </c>
      <c r="K455" s="181" t="s">
        <v>30</v>
      </c>
      <c r="L455" s="178"/>
    </row>
    <row r="456" spans="1:12" s="179" customFormat="1" ht="13.5" customHeight="1">
      <c r="A456" s="180" t="s">
        <v>634</v>
      </c>
      <c r="B456" s="64" t="s">
        <v>631</v>
      </c>
      <c r="C456" s="181" t="s">
        <v>95</v>
      </c>
      <c r="D456" s="67">
        <v>44372</v>
      </c>
      <c r="E456" s="67">
        <v>44462</v>
      </c>
      <c r="F456" s="182">
        <f t="shared" si="7"/>
        <v>2267774.62</v>
      </c>
      <c r="G456" s="113">
        <v>0</v>
      </c>
      <c r="H456" s="183">
        <v>335.42</v>
      </c>
      <c r="I456" s="183">
        <v>0</v>
      </c>
      <c r="J456" s="184" t="s">
        <v>96</v>
      </c>
      <c r="K456" s="181" t="s">
        <v>30</v>
      </c>
      <c r="L456" s="178"/>
    </row>
    <row r="457" spans="1:12" s="179" customFormat="1" ht="13.5" customHeight="1">
      <c r="A457" s="180" t="s">
        <v>635</v>
      </c>
      <c r="B457" s="64" t="s">
        <v>619</v>
      </c>
      <c r="C457" s="181" t="s">
        <v>95</v>
      </c>
      <c r="D457" s="67">
        <v>44362</v>
      </c>
      <c r="E457" s="67">
        <v>44392</v>
      </c>
      <c r="F457" s="182">
        <f t="shared" si="7"/>
        <v>2626648.5</v>
      </c>
      <c r="G457" s="113">
        <v>0</v>
      </c>
      <c r="H457" s="183">
        <v>388.5</v>
      </c>
      <c r="I457" s="183">
        <v>0</v>
      </c>
      <c r="J457" s="184" t="s">
        <v>96</v>
      </c>
      <c r="K457" s="181" t="s">
        <v>30</v>
      </c>
      <c r="L457" s="178"/>
    </row>
    <row r="458" spans="1:12" s="179" customFormat="1" ht="13.5" customHeight="1">
      <c r="A458" s="180" t="s">
        <v>636</v>
      </c>
      <c r="B458" s="64" t="s">
        <v>637</v>
      </c>
      <c r="C458" s="181" t="s">
        <v>95</v>
      </c>
      <c r="D458" s="67">
        <v>44371</v>
      </c>
      <c r="E458" s="67">
        <v>44401</v>
      </c>
      <c r="F458" s="182">
        <f t="shared" si="7"/>
        <v>2774038.3000000003</v>
      </c>
      <c r="G458" s="113">
        <v>0</v>
      </c>
      <c r="H458" s="183">
        <v>410.3</v>
      </c>
      <c r="I458" s="183">
        <v>0</v>
      </c>
      <c r="J458" s="184" t="s">
        <v>96</v>
      </c>
      <c r="K458" s="181" t="s">
        <v>30</v>
      </c>
      <c r="L458" s="178"/>
    </row>
    <row r="459" spans="1:12" s="179" customFormat="1" ht="13.5" customHeight="1">
      <c r="A459" s="180" t="s">
        <v>638</v>
      </c>
      <c r="B459" s="64" t="s">
        <v>637</v>
      </c>
      <c r="C459" s="181" t="s">
        <v>95</v>
      </c>
      <c r="D459" s="67">
        <v>44370</v>
      </c>
      <c r="E459" s="67">
        <v>44408</v>
      </c>
      <c r="F459" s="182">
        <f t="shared" si="7"/>
        <v>2774038.3000000003</v>
      </c>
      <c r="G459" s="113">
        <v>0</v>
      </c>
      <c r="H459" s="183">
        <v>410.3</v>
      </c>
      <c r="I459" s="183">
        <v>0</v>
      </c>
      <c r="J459" s="184" t="s">
        <v>96</v>
      </c>
      <c r="K459" s="181" t="s">
        <v>30</v>
      </c>
      <c r="L459" s="178"/>
    </row>
    <row r="460" spans="1:12" s="179" customFormat="1" ht="13.5" customHeight="1">
      <c r="A460" s="180" t="s">
        <v>639</v>
      </c>
      <c r="B460" s="64" t="s">
        <v>580</v>
      </c>
      <c r="C460" s="181" t="s">
        <v>95</v>
      </c>
      <c r="D460" s="67">
        <v>44355</v>
      </c>
      <c r="E460" s="67">
        <v>44385</v>
      </c>
      <c r="F460" s="182">
        <f t="shared" si="7"/>
        <v>2980451.63</v>
      </c>
      <c r="G460" s="113">
        <v>0</v>
      </c>
      <c r="H460" s="183">
        <v>440.83</v>
      </c>
      <c r="I460" s="183">
        <v>0</v>
      </c>
      <c r="J460" s="184" t="s">
        <v>96</v>
      </c>
      <c r="K460" s="181" t="s">
        <v>30</v>
      </c>
      <c r="L460" s="178"/>
    </row>
    <row r="461" spans="1:12" s="179" customFormat="1" ht="13.5" customHeight="1">
      <c r="A461" s="180" t="s">
        <v>640</v>
      </c>
      <c r="B461" s="64" t="s">
        <v>616</v>
      </c>
      <c r="C461" s="181" t="s">
        <v>95</v>
      </c>
      <c r="D461" s="67">
        <v>44370</v>
      </c>
      <c r="E461" s="67">
        <v>44430</v>
      </c>
      <c r="F461" s="182">
        <f t="shared" si="7"/>
        <v>3234259.57</v>
      </c>
      <c r="G461" s="113">
        <v>0</v>
      </c>
      <c r="H461" s="183">
        <v>478.37</v>
      </c>
      <c r="I461" s="183">
        <v>0</v>
      </c>
      <c r="J461" s="184" t="s">
        <v>96</v>
      </c>
      <c r="K461" s="181" t="s">
        <v>30</v>
      </c>
      <c r="L461" s="178"/>
    </row>
    <row r="462" spans="1:12" s="179" customFormat="1" ht="13.5" customHeight="1">
      <c r="A462" s="180" t="s">
        <v>641</v>
      </c>
      <c r="B462" s="64" t="s">
        <v>616</v>
      </c>
      <c r="C462" s="181" t="s">
        <v>95</v>
      </c>
      <c r="D462" s="67">
        <v>44370</v>
      </c>
      <c r="E462" s="67">
        <v>44430</v>
      </c>
      <c r="F462" s="182">
        <f t="shared" si="7"/>
        <v>3347709.15</v>
      </c>
      <c r="G462" s="113">
        <v>0</v>
      </c>
      <c r="H462" s="183">
        <v>495.15</v>
      </c>
      <c r="I462" s="183">
        <v>0</v>
      </c>
      <c r="J462" s="184" t="s">
        <v>96</v>
      </c>
      <c r="K462" s="181" t="s">
        <v>30</v>
      </c>
      <c r="L462" s="178"/>
    </row>
    <row r="463" spans="1:12" s="179" customFormat="1" ht="13.5" customHeight="1">
      <c r="A463" s="180" t="s">
        <v>642</v>
      </c>
      <c r="B463" s="64" t="s">
        <v>619</v>
      </c>
      <c r="C463" s="181" t="s">
        <v>95</v>
      </c>
      <c r="D463" s="67">
        <v>44362</v>
      </c>
      <c r="E463" s="67">
        <v>44392</v>
      </c>
      <c r="F463" s="182">
        <f t="shared" si="7"/>
        <v>3377119.5</v>
      </c>
      <c r="G463" s="113">
        <v>0</v>
      </c>
      <c r="H463" s="183">
        <v>499.5</v>
      </c>
      <c r="I463" s="183">
        <v>0</v>
      </c>
      <c r="J463" s="184" t="s">
        <v>96</v>
      </c>
      <c r="K463" s="181" t="s">
        <v>30</v>
      </c>
      <c r="L463" s="178"/>
    </row>
    <row r="464" spans="1:12" s="179" customFormat="1" ht="13.5" customHeight="1">
      <c r="A464" s="180" t="s">
        <v>643</v>
      </c>
      <c r="B464" s="64" t="s">
        <v>523</v>
      </c>
      <c r="C464" s="181" t="s">
        <v>95</v>
      </c>
      <c r="D464" s="67">
        <v>44377</v>
      </c>
      <c r="E464" s="67">
        <v>44407</v>
      </c>
      <c r="F464" s="182">
        <f t="shared" si="7"/>
        <v>3887575</v>
      </c>
      <c r="G464" s="113">
        <v>0</v>
      </c>
      <c r="H464" s="183">
        <v>575</v>
      </c>
      <c r="I464" s="183">
        <v>0</v>
      </c>
      <c r="J464" s="184" t="s">
        <v>96</v>
      </c>
      <c r="K464" s="181" t="s">
        <v>30</v>
      </c>
      <c r="L464" s="178"/>
    </row>
    <row r="465" spans="1:12" s="179" customFormat="1" ht="13.5" customHeight="1">
      <c r="A465" s="180" t="s">
        <v>644</v>
      </c>
      <c r="B465" s="64" t="s">
        <v>616</v>
      </c>
      <c r="C465" s="181" t="s">
        <v>95</v>
      </c>
      <c r="D465" s="67">
        <v>44321</v>
      </c>
      <c r="E465" s="67">
        <v>44381</v>
      </c>
      <c r="F465" s="182">
        <f t="shared" si="7"/>
        <v>3961202.29</v>
      </c>
      <c r="G465" s="113">
        <v>0</v>
      </c>
      <c r="H465" s="183">
        <v>585.89</v>
      </c>
      <c r="I465" s="183">
        <v>0</v>
      </c>
      <c r="J465" s="184" t="s">
        <v>96</v>
      </c>
      <c r="K465" s="181" t="s">
        <v>30</v>
      </c>
      <c r="L465" s="178"/>
    </row>
    <row r="466" spans="1:12" s="179" customFormat="1" ht="13.5" customHeight="1">
      <c r="A466" s="180" t="s">
        <v>645</v>
      </c>
      <c r="B466" s="64" t="s">
        <v>646</v>
      </c>
      <c r="C466" s="181" t="s">
        <v>95</v>
      </c>
      <c r="D466" s="67">
        <v>44363</v>
      </c>
      <c r="E466" s="67">
        <v>44393</v>
      </c>
      <c r="F466" s="182">
        <f t="shared" si="7"/>
        <v>4144493</v>
      </c>
      <c r="G466" s="113">
        <v>0</v>
      </c>
      <c r="H466" s="183">
        <v>613</v>
      </c>
      <c r="I466" s="183">
        <v>0</v>
      </c>
      <c r="J466" s="184" t="s">
        <v>96</v>
      </c>
      <c r="K466" s="181" t="s">
        <v>30</v>
      </c>
      <c r="L466" s="178"/>
    </row>
    <row r="467" spans="1:12" s="179" customFormat="1" ht="13.5" customHeight="1">
      <c r="A467" s="180" t="s">
        <v>647</v>
      </c>
      <c r="B467" s="64" t="s">
        <v>646</v>
      </c>
      <c r="C467" s="181" t="s">
        <v>95</v>
      </c>
      <c r="D467" s="67">
        <v>44363</v>
      </c>
      <c r="E467" s="67">
        <v>44393</v>
      </c>
      <c r="F467" s="182">
        <f t="shared" si="7"/>
        <v>4144493</v>
      </c>
      <c r="G467" s="113">
        <v>0</v>
      </c>
      <c r="H467" s="183">
        <v>613</v>
      </c>
      <c r="I467" s="183">
        <v>0</v>
      </c>
      <c r="J467" s="184" t="s">
        <v>96</v>
      </c>
      <c r="K467" s="181" t="s">
        <v>30</v>
      </c>
      <c r="L467" s="178"/>
    </row>
    <row r="468" spans="1:12" s="179" customFormat="1" ht="13.5" customHeight="1">
      <c r="A468" s="180" t="s">
        <v>648</v>
      </c>
      <c r="B468" s="64" t="s">
        <v>646</v>
      </c>
      <c r="C468" s="181" t="s">
        <v>95</v>
      </c>
      <c r="D468" s="67">
        <v>44369</v>
      </c>
      <c r="E468" s="67">
        <v>44399</v>
      </c>
      <c r="F468" s="182">
        <f t="shared" si="7"/>
        <v>4144493</v>
      </c>
      <c r="G468" s="113">
        <v>0</v>
      </c>
      <c r="H468" s="183">
        <v>613</v>
      </c>
      <c r="I468" s="183">
        <v>0</v>
      </c>
      <c r="J468" s="184" t="s">
        <v>96</v>
      </c>
      <c r="K468" s="181" t="s">
        <v>30</v>
      </c>
      <c r="L468" s="178"/>
    </row>
    <row r="469" spans="1:12" s="179" customFormat="1" ht="13.5" customHeight="1">
      <c r="A469" s="180" t="s">
        <v>649</v>
      </c>
      <c r="B469" s="64" t="s">
        <v>646</v>
      </c>
      <c r="C469" s="181" t="s">
        <v>95</v>
      </c>
      <c r="D469" s="67">
        <v>44376</v>
      </c>
      <c r="E469" s="67">
        <v>44406</v>
      </c>
      <c r="F469" s="182">
        <f t="shared" si="7"/>
        <v>4144493</v>
      </c>
      <c r="G469" s="113">
        <v>0</v>
      </c>
      <c r="H469" s="183">
        <v>613</v>
      </c>
      <c r="I469" s="183">
        <v>0</v>
      </c>
      <c r="J469" s="184" t="s">
        <v>96</v>
      </c>
      <c r="K469" s="181" t="s">
        <v>30</v>
      </c>
      <c r="L469" s="178"/>
    </row>
    <row r="470" spans="1:12" s="179" customFormat="1" ht="13.5" customHeight="1">
      <c r="A470" s="180" t="s">
        <v>650</v>
      </c>
      <c r="B470" s="64" t="s">
        <v>388</v>
      </c>
      <c r="C470" s="181" t="s">
        <v>95</v>
      </c>
      <c r="D470" s="67">
        <v>44368</v>
      </c>
      <c r="E470" s="67">
        <v>44398</v>
      </c>
      <c r="F470" s="182">
        <f t="shared" si="7"/>
        <v>4249288.5</v>
      </c>
      <c r="G470" s="113">
        <v>0</v>
      </c>
      <c r="H470" s="183">
        <v>628.5</v>
      </c>
      <c r="I470" s="183">
        <v>0</v>
      </c>
      <c r="J470" s="184" t="s">
        <v>96</v>
      </c>
      <c r="K470" s="181" t="s">
        <v>30</v>
      </c>
      <c r="L470" s="178"/>
    </row>
    <row r="471" spans="1:12" s="179" customFormat="1" ht="13.5" customHeight="1">
      <c r="A471" s="180" t="s">
        <v>651</v>
      </c>
      <c r="B471" s="64" t="s">
        <v>388</v>
      </c>
      <c r="C471" s="181" t="s">
        <v>95</v>
      </c>
      <c r="D471" s="67">
        <v>44368</v>
      </c>
      <c r="E471" s="67">
        <v>44398</v>
      </c>
      <c r="F471" s="182">
        <f t="shared" si="7"/>
        <v>4249288.5</v>
      </c>
      <c r="G471" s="113">
        <v>0</v>
      </c>
      <c r="H471" s="183">
        <v>628.5</v>
      </c>
      <c r="I471" s="183">
        <v>0</v>
      </c>
      <c r="J471" s="184" t="s">
        <v>96</v>
      </c>
      <c r="K471" s="181" t="s">
        <v>30</v>
      </c>
      <c r="L471" s="178"/>
    </row>
    <row r="472" spans="1:12" s="179" customFormat="1" ht="13.5" customHeight="1">
      <c r="A472" s="180" t="s">
        <v>652</v>
      </c>
      <c r="B472" s="64" t="s">
        <v>653</v>
      </c>
      <c r="C472" s="181" t="s">
        <v>95</v>
      </c>
      <c r="D472" s="67">
        <v>44365</v>
      </c>
      <c r="E472" s="67">
        <v>44395</v>
      </c>
      <c r="F472" s="182">
        <f t="shared" si="7"/>
        <v>4278901.68</v>
      </c>
      <c r="G472" s="113">
        <v>0</v>
      </c>
      <c r="H472" s="183">
        <v>632.88</v>
      </c>
      <c r="I472" s="183">
        <v>0</v>
      </c>
      <c r="J472" s="184" t="s">
        <v>96</v>
      </c>
      <c r="K472" s="181" t="s">
        <v>30</v>
      </c>
      <c r="L472" s="178"/>
    </row>
    <row r="473" spans="1:12" s="179" customFormat="1" ht="13.5" customHeight="1">
      <c r="A473" s="180" t="s">
        <v>654</v>
      </c>
      <c r="B473" s="64" t="s">
        <v>655</v>
      </c>
      <c r="C473" s="181" t="s">
        <v>95</v>
      </c>
      <c r="D473" s="67">
        <v>43746</v>
      </c>
      <c r="E473" s="67">
        <v>44686</v>
      </c>
      <c r="F473" s="182">
        <f t="shared" si="7"/>
        <v>4867920</v>
      </c>
      <c r="G473" s="113">
        <v>0</v>
      </c>
      <c r="H473" s="183">
        <v>720</v>
      </c>
      <c r="I473" s="183">
        <v>0</v>
      </c>
      <c r="J473" s="184" t="s">
        <v>96</v>
      </c>
      <c r="K473" s="181" t="s">
        <v>30</v>
      </c>
      <c r="L473" s="178"/>
    </row>
    <row r="474" spans="1:12" s="179" customFormat="1" ht="13.5" customHeight="1">
      <c r="A474" s="180" t="s">
        <v>656</v>
      </c>
      <c r="B474" s="64" t="s">
        <v>616</v>
      </c>
      <c r="C474" s="181" t="s">
        <v>95</v>
      </c>
      <c r="D474" s="67">
        <v>44334</v>
      </c>
      <c r="E474" s="67">
        <v>44394</v>
      </c>
      <c r="F474" s="182">
        <f t="shared" si="7"/>
        <v>5297243.5</v>
      </c>
      <c r="G474" s="113">
        <v>0</v>
      </c>
      <c r="H474" s="183">
        <v>783.5</v>
      </c>
      <c r="I474" s="183">
        <v>0</v>
      </c>
      <c r="J474" s="184" t="s">
        <v>96</v>
      </c>
      <c r="K474" s="181" t="s">
        <v>30</v>
      </c>
      <c r="L474" s="178"/>
    </row>
    <row r="475" spans="1:12" s="179" customFormat="1" ht="13.5" customHeight="1">
      <c r="A475" s="180" t="s">
        <v>654</v>
      </c>
      <c r="B475" s="64" t="s">
        <v>655</v>
      </c>
      <c r="C475" s="181" t="s">
        <v>95</v>
      </c>
      <c r="D475" s="67">
        <v>43746</v>
      </c>
      <c r="E475" s="67">
        <v>44505</v>
      </c>
      <c r="F475" s="182">
        <f t="shared" si="7"/>
        <v>5679240</v>
      </c>
      <c r="G475" s="113">
        <v>0</v>
      </c>
      <c r="H475" s="183">
        <v>840</v>
      </c>
      <c r="I475" s="183">
        <v>0</v>
      </c>
      <c r="J475" s="184" t="s">
        <v>96</v>
      </c>
      <c r="K475" s="181" t="s">
        <v>30</v>
      </c>
      <c r="L475" s="178"/>
    </row>
    <row r="476" spans="1:12" s="179" customFormat="1" ht="13.5" customHeight="1">
      <c r="A476" s="180" t="s">
        <v>657</v>
      </c>
      <c r="B476" s="64" t="s">
        <v>646</v>
      </c>
      <c r="C476" s="181" t="s">
        <v>95</v>
      </c>
      <c r="D476" s="67">
        <v>44363</v>
      </c>
      <c r="E476" s="67">
        <v>44393</v>
      </c>
      <c r="F476" s="182">
        <f t="shared" si="7"/>
        <v>7707540</v>
      </c>
      <c r="G476" s="113">
        <v>0</v>
      </c>
      <c r="H476" s="183">
        <v>1140</v>
      </c>
      <c r="I476" s="183">
        <v>0</v>
      </c>
      <c r="J476" s="184" t="s">
        <v>96</v>
      </c>
      <c r="K476" s="181" t="s">
        <v>30</v>
      </c>
      <c r="L476" s="178"/>
    </row>
    <row r="477" spans="1:12" s="179" customFormat="1" ht="13.5" customHeight="1">
      <c r="A477" s="180" t="s">
        <v>658</v>
      </c>
      <c r="B477" s="64" t="s">
        <v>646</v>
      </c>
      <c r="C477" s="181" t="s">
        <v>95</v>
      </c>
      <c r="D477" s="67">
        <v>44363</v>
      </c>
      <c r="E477" s="67">
        <v>44393</v>
      </c>
      <c r="F477" s="182">
        <f t="shared" si="7"/>
        <v>7707540</v>
      </c>
      <c r="G477" s="113">
        <v>0</v>
      </c>
      <c r="H477" s="183">
        <v>1140</v>
      </c>
      <c r="I477" s="183">
        <v>0</v>
      </c>
      <c r="J477" s="184" t="s">
        <v>96</v>
      </c>
      <c r="K477" s="181" t="s">
        <v>30</v>
      </c>
      <c r="L477" s="178"/>
    </row>
    <row r="478" spans="1:12" s="179" customFormat="1" ht="13.5" customHeight="1">
      <c r="A478" s="180" t="s">
        <v>659</v>
      </c>
      <c r="B478" s="64" t="s">
        <v>616</v>
      </c>
      <c r="C478" s="181" t="s">
        <v>95</v>
      </c>
      <c r="D478" s="67">
        <v>44355</v>
      </c>
      <c r="E478" s="67">
        <v>44415</v>
      </c>
      <c r="F478" s="182">
        <f t="shared" si="7"/>
        <v>8191492.3799999999</v>
      </c>
      <c r="G478" s="113">
        <v>0</v>
      </c>
      <c r="H478" s="183">
        <v>1211.58</v>
      </c>
      <c r="I478" s="183">
        <v>0</v>
      </c>
      <c r="J478" s="184" t="s">
        <v>96</v>
      </c>
      <c r="K478" s="181" t="s">
        <v>30</v>
      </c>
      <c r="L478" s="178"/>
    </row>
    <row r="479" spans="1:12" s="179" customFormat="1" ht="13.5" customHeight="1">
      <c r="A479" s="180" t="s">
        <v>660</v>
      </c>
      <c r="B479" s="64" t="s">
        <v>523</v>
      </c>
      <c r="C479" s="181" t="s">
        <v>95</v>
      </c>
      <c r="D479" s="67">
        <v>44372</v>
      </c>
      <c r="E479" s="67">
        <v>44402</v>
      </c>
      <c r="F479" s="182">
        <f t="shared" si="7"/>
        <v>8572948</v>
      </c>
      <c r="G479" s="113">
        <v>0</v>
      </c>
      <c r="H479" s="183">
        <v>1268</v>
      </c>
      <c r="I479" s="183">
        <v>0</v>
      </c>
      <c r="J479" s="184" t="s">
        <v>96</v>
      </c>
      <c r="K479" s="181" t="s">
        <v>30</v>
      </c>
      <c r="L479" s="178"/>
    </row>
    <row r="480" spans="1:12" s="179" customFormat="1" ht="13.5" customHeight="1">
      <c r="A480" s="180" t="s">
        <v>661</v>
      </c>
      <c r="B480" s="64" t="s">
        <v>616</v>
      </c>
      <c r="C480" s="181" t="s">
        <v>95</v>
      </c>
      <c r="D480" s="67">
        <v>44368</v>
      </c>
      <c r="E480" s="67">
        <v>44428</v>
      </c>
      <c r="F480" s="182">
        <f t="shared" si="7"/>
        <v>9392719.25</v>
      </c>
      <c r="G480" s="113">
        <v>0</v>
      </c>
      <c r="H480" s="183">
        <v>1389.25</v>
      </c>
      <c r="I480" s="183">
        <v>0</v>
      </c>
      <c r="J480" s="184" t="s">
        <v>96</v>
      </c>
      <c r="K480" s="181" t="s">
        <v>30</v>
      </c>
      <c r="L480" s="178"/>
    </row>
    <row r="481" spans="1:12" s="179" customFormat="1" ht="13.5" customHeight="1">
      <c r="A481" s="180" t="s">
        <v>662</v>
      </c>
      <c r="B481" s="64" t="s">
        <v>663</v>
      </c>
      <c r="C481" s="181" t="s">
        <v>95</v>
      </c>
      <c r="D481" s="67">
        <v>44355</v>
      </c>
      <c r="E481" s="67">
        <v>44385</v>
      </c>
      <c r="F481" s="182">
        <f t="shared" si="7"/>
        <v>9450255.3599999994</v>
      </c>
      <c r="G481" s="113">
        <v>0</v>
      </c>
      <c r="H481" s="183">
        <v>1397.76</v>
      </c>
      <c r="I481" s="183">
        <v>0</v>
      </c>
      <c r="J481" s="184" t="s">
        <v>96</v>
      </c>
      <c r="K481" s="181" t="s">
        <v>30</v>
      </c>
      <c r="L481" s="178"/>
    </row>
    <row r="482" spans="1:12" s="179" customFormat="1" ht="13.5" customHeight="1">
      <c r="A482" s="180" t="s">
        <v>664</v>
      </c>
      <c r="B482" s="64" t="s">
        <v>646</v>
      </c>
      <c r="C482" s="181" t="s">
        <v>95</v>
      </c>
      <c r="D482" s="67">
        <v>44369</v>
      </c>
      <c r="E482" s="67">
        <v>44399</v>
      </c>
      <c r="F482" s="182">
        <f t="shared" si="7"/>
        <v>10276720</v>
      </c>
      <c r="G482" s="113">
        <v>0</v>
      </c>
      <c r="H482" s="183">
        <v>1520</v>
      </c>
      <c r="I482" s="183">
        <v>0</v>
      </c>
      <c r="J482" s="184" t="s">
        <v>96</v>
      </c>
      <c r="K482" s="181" t="s">
        <v>30</v>
      </c>
      <c r="L482" s="178"/>
    </row>
    <row r="483" spans="1:12" s="179" customFormat="1" ht="13.5" customHeight="1">
      <c r="A483" s="180" t="s">
        <v>665</v>
      </c>
      <c r="B483" s="64" t="s">
        <v>646</v>
      </c>
      <c r="C483" s="181" t="s">
        <v>95</v>
      </c>
      <c r="D483" s="67">
        <v>44368</v>
      </c>
      <c r="E483" s="67">
        <v>44398</v>
      </c>
      <c r="F483" s="182">
        <f t="shared" si="7"/>
        <v>12845900</v>
      </c>
      <c r="G483" s="113">
        <v>0</v>
      </c>
      <c r="H483" s="183">
        <v>1900</v>
      </c>
      <c r="I483" s="183">
        <v>0</v>
      </c>
      <c r="J483" s="184" t="s">
        <v>96</v>
      </c>
      <c r="K483" s="181" t="s">
        <v>30</v>
      </c>
      <c r="L483" s="178"/>
    </row>
    <row r="484" spans="1:12" s="179" customFormat="1" ht="13.5" customHeight="1">
      <c r="A484" s="180" t="s">
        <v>666</v>
      </c>
      <c r="B484" s="64" t="s">
        <v>646</v>
      </c>
      <c r="C484" s="181" t="s">
        <v>95</v>
      </c>
      <c r="D484" s="67">
        <v>44369</v>
      </c>
      <c r="E484" s="67">
        <v>44399</v>
      </c>
      <c r="F484" s="182">
        <f t="shared" si="7"/>
        <v>12845900</v>
      </c>
      <c r="G484" s="113">
        <v>0</v>
      </c>
      <c r="H484" s="183">
        <v>1900</v>
      </c>
      <c r="I484" s="183">
        <v>0</v>
      </c>
      <c r="J484" s="184" t="s">
        <v>96</v>
      </c>
      <c r="K484" s="181" t="s">
        <v>30</v>
      </c>
      <c r="L484" s="178"/>
    </row>
    <row r="485" spans="1:12" s="179" customFormat="1" ht="13.5" customHeight="1">
      <c r="A485" s="180" t="s">
        <v>667</v>
      </c>
      <c r="B485" s="64" t="s">
        <v>668</v>
      </c>
      <c r="C485" s="181" t="s">
        <v>95</v>
      </c>
      <c r="D485" s="67">
        <v>44370</v>
      </c>
      <c r="E485" s="67">
        <v>44400</v>
      </c>
      <c r="F485" s="182">
        <f t="shared" si="7"/>
        <v>13251560</v>
      </c>
      <c r="G485" s="113">
        <v>0</v>
      </c>
      <c r="H485" s="183">
        <v>1960</v>
      </c>
      <c r="I485" s="183">
        <v>0</v>
      </c>
      <c r="J485" s="184" t="s">
        <v>96</v>
      </c>
      <c r="K485" s="181" t="s">
        <v>30</v>
      </c>
      <c r="L485" s="178"/>
    </row>
    <row r="486" spans="1:12" s="179" customFormat="1" ht="13.5" customHeight="1">
      <c r="A486" s="180" t="s">
        <v>669</v>
      </c>
      <c r="B486" s="64" t="s">
        <v>655</v>
      </c>
      <c r="C486" s="181" t="s">
        <v>95</v>
      </c>
      <c r="D486" s="67">
        <v>43805</v>
      </c>
      <c r="E486" s="67">
        <v>44504</v>
      </c>
      <c r="F486" s="182">
        <f t="shared" si="7"/>
        <v>21635200</v>
      </c>
      <c r="G486" s="113">
        <v>0</v>
      </c>
      <c r="H486" s="183">
        <v>3200</v>
      </c>
      <c r="I486" s="183">
        <v>0</v>
      </c>
      <c r="J486" s="184" t="s">
        <v>96</v>
      </c>
      <c r="K486" s="181" t="s">
        <v>30</v>
      </c>
      <c r="L486" s="178"/>
    </row>
    <row r="487" spans="1:12" s="179" customFormat="1" ht="13.5" customHeight="1">
      <c r="A487" s="180" t="s">
        <v>669</v>
      </c>
      <c r="B487" s="64" t="s">
        <v>655</v>
      </c>
      <c r="C487" s="181" t="s">
        <v>95</v>
      </c>
      <c r="D487" s="67">
        <v>43805</v>
      </c>
      <c r="E487" s="67">
        <v>44686</v>
      </c>
      <c r="F487" s="182">
        <f t="shared" si="7"/>
        <v>21635200</v>
      </c>
      <c r="G487" s="113">
        <v>0</v>
      </c>
      <c r="H487" s="183">
        <v>3200</v>
      </c>
      <c r="I487" s="183">
        <v>0</v>
      </c>
      <c r="J487" s="184" t="s">
        <v>96</v>
      </c>
      <c r="K487" s="181" t="s">
        <v>30</v>
      </c>
      <c r="L487" s="178"/>
    </row>
    <row r="488" spans="1:12" s="179" customFormat="1" ht="13.5" customHeight="1">
      <c r="A488" s="180" t="s">
        <v>670</v>
      </c>
      <c r="B488" s="64" t="s">
        <v>671</v>
      </c>
      <c r="C488" s="181" t="s">
        <v>95</v>
      </c>
      <c r="D488" s="67">
        <v>44371</v>
      </c>
      <c r="E488" s="67">
        <v>44401</v>
      </c>
      <c r="F488" s="182">
        <f t="shared" si="7"/>
        <v>23160684.43</v>
      </c>
      <c r="G488" s="113">
        <v>0</v>
      </c>
      <c r="H488" s="183">
        <v>3425.63</v>
      </c>
      <c r="I488" s="183">
        <v>0</v>
      </c>
      <c r="J488" s="184" t="s">
        <v>96</v>
      </c>
      <c r="K488" s="181" t="s">
        <v>30</v>
      </c>
      <c r="L488" s="178"/>
    </row>
    <row r="489" spans="1:12" s="179" customFormat="1" ht="13.5" customHeight="1">
      <c r="A489" s="180" t="s">
        <v>672</v>
      </c>
      <c r="B489" s="64" t="s">
        <v>616</v>
      </c>
      <c r="C489" s="181" t="s">
        <v>95</v>
      </c>
      <c r="D489" s="67">
        <v>44351</v>
      </c>
      <c r="E489" s="67">
        <v>44411</v>
      </c>
      <c r="F489" s="182">
        <f t="shared" si="7"/>
        <v>24044752.789999999</v>
      </c>
      <c r="G489" s="113">
        <v>0</v>
      </c>
      <c r="H489" s="183">
        <v>3556.39</v>
      </c>
      <c r="I489" s="183">
        <v>0</v>
      </c>
      <c r="J489" s="184" t="s">
        <v>96</v>
      </c>
      <c r="K489" s="181" t="s">
        <v>30</v>
      </c>
      <c r="L489" s="178"/>
    </row>
    <row r="490" spans="1:12" s="179" customFormat="1" ht="13.5" customHeight="1">
      <c r="A490" s="180" t="s">
        <v>673</v>
      </c>
      <c r="B490" s="64" t="s">
        <v>616</v>
      </c>
      <c r="C490" s="181" t="s">
        <v>95</v>
      </c>
      <c r="D490" s="67">
        <v>44370</v>
      </c>
      <c r="E490" s="67">
        <v>44430</v>
      </c>
      <c r="F490" s="182">
        <f t="shared" si="7"/>
        <v>24407548.050000001</v>
      </c>
      <c r="G490" s="113">
        <v>0</v>
      </c>
      <c r="H490" s="183">
        <v>3610.05</v>
      </c>
      <c r="I490" s="183">
        <v>0</v>
      </c>
      <c r="J490" s="184" t="s">
        <v>96</v>
      </c>
      <c r="K490" s="181" t="s">
        <v>30</v>
      </c>
      <c r="L490" s="178"/>
    </row>
    <row r="491" spans="1:12" s="179" customFormat="1" ht="13.5" customHeight="1">
      <c r="A491" s="180" t="s">
        <v>674</v>
      </c>
      <c r="B491" s="64" t="s">
        <v>675</v>
      </c>
      <c r="C491" s="181" t="s">
        <v>95</v>
      </c>
      <c r="D491" s="67">
        <v>43669</v>
      </c>
      <c r="E491" s="67">
        <v>44460</v>
      </c>
      <c r="F491" s="182">
        <f t="shared" si="7"/>
        <v>26570730</v>
      </c>
      <c r="G491" s="113">
        <v>0</v>
      </c>
      <c r="H491" s="183">
        <v>3930</v>
      </c>
      <c r="I491" s="183">
        <v>0</v>
      </c>
      <c r="J491" s="184" t="s">
        <v>96</v>
      </c>
      <c r="K491" s="181" t="s">
        <v>30</v>
      </c>
      <c r="L491" s="178"/>
    </row>
    <row r="492" spans="1:12" s="179" customFormat="1" ht="13.5" customHeight="1">
      <c r="A492" s="180" t="s">
        <v>674</v>
      </c>
      <c r="B492" s="64" t="s">
        <v>675</v>
      </c>
      <c r="C492" s="181" t="s">
        <v>95</v>
      </c>
      <c r="D492" s="67">
        <v>43669</v>
      </c>
      <c r="E492" s="67">
        <v>44460</v>
      </c>
      <c r="F492" s="182">
        <f t="shared" si="7"/>
        <v>26570730</v>
      </c>
      <c r="G492" s="113">
        <v>0</v>
      </c>
      <c r="H492" s="183">
        <v>3930</v>
      </c>
      <c r="I492" s="183">
        <v>0</v>
      </c>
      <c r="J492" s="184" t="s">
        <v>96</v>
      </c>
      <c r="K492" s="181" t="s">
        <v>30</v>
      </c>
      <c r="L492" s="178"/>
    </row>
    <row r="493" spans="1:12" s="179" customFormat="1" ht="13.5" customHeight="1">
      <c r="A493" s="180" t="s">
        <v>676</v>
      </c>
      <c r="B493" s="64" t="s">
        <v>469</v>
      </c>
      <c r="C493" s="181" t="s">
        <v>95</v>
      </c>
      <c r="D493" s="67">
        <v>44264</v>
      </c>
      <c r="E493" s="67">
        <v>44409</v>
      </c>
      <c r="F493" s="182">
        <f t="shared" si="7"/>
        <v>28845603.670000002</v>
      </c>
      <c r="G493" s="113">
        <v>0</v>
      </c>
      <c r="H493" s="183">
        <v>4266.47</v>
      </c>
      <c r="I493" s="183">
        <v>0</v>
      </c>
      <c r="J493" s="184" t="s">
        <v>96</v>
      </c>
      <c r="K493" s="181" t="s">
        <v>30</v>
      </c>
      <c r="L493" s="178"/>
    </row>
    <row r="494" spans="1:12" s="179" customFormat="1" ht="13.5" customHeight="1">
      <c r="A494" s="180" t="s">
        <v>676</v>
      </c>
      <c r="B494" s="64" t="s">
        <v>469</v>
      </c>
      <c r="C494" s="181" t="s">
        <v>95</v>
      </c>
      <c r="D494" s="67">
        <v>44264</v>
      </c>
      <c r="E494" s="67">
        <v>44440</v>
      </c>
      <c r="F494" s="182">
        <f t="shared" si="7"/>
        <v>28845603.670000002</v>
      </c>
      <c r="G494" s="113">
        <v>0</v>
      </c>
      <c r="H494" s="183">
        <v>4266.47</v>
      </c>
      <c r="I494" s="183">
        <v>0</v>
      </c>
      <c r="J494" s="184" t="s">
        <v>96</v>
      </c>
      <c r="K494" s="181" t="s">
        <v>30</v>
      </c>
      <c r="L494" s="178"/>
    </row>
    <row r="495" spans="1:12" s="179" customFormat="1" ht="13.5" customHeight="1">
      <c r="A495" s="180" t="s">
        <v>676</v>
      </c>
      <c r="B495" s="64" t="s">
        <v>469</v>
      </c>
      <c r="C495" s="181" t="s">
        <v>95</v>
      </c>
      <c r="D495" s="67">
        <v>44264</v>
      </c>
      <c r="E495" s="67">
        <v>44470</v>
      </c>
      <c r="F495" s="182">
        <f t="shared" si="7"/>
        <v>28845603.670000002</v>
      </c>
      <c r="G495" s="113">
        <v>0</v>
      </c>
      <c r="H495" s="183">
        <v>4266.47</v>
      </c>
      <c r="I495" s="183">
        <v>0</v>
      </c>
      <c r="J495" s="184" t="s">
        <v>96</v>
      </c>
      <c r="K495" s="181" t="s">
        <v>30</v>
      </c>
      <c r="L495" s="178"/>
    </row>
    <row r="496" spans="1:12" s="179" customFormat="1" ht="13.5" customHeight="1">
      <c r="A496" s="180" t="s">
        <v>676</v>
      </c>
      <c r="B496" s="64" t="s">
        <v>469</v>
      </c>
      <c r="C496" s="181" t="s">
        <v>95</v>
      </c>
      <c r="D496" s="67">
        <v>44264</v>
      </c>
      <c r="E496" s="67">
        <v>44501</v>
      </c>
      <c r="F496" s="182">
        <f t="shared" si="7"/>
        <v>28845603.670000002</v>
      </c>
      <c r="G496" s="113">
        <v>0</v>
      </c>
      <c r="H496" s="183">
        <v>4266.47</v>
      </c>
      <c r="I496" s="183">
        <v>0</v>
      </c>
      <c r="J496" s="184" t="s">
        <v>96</v>
      </c>
      <c r="K496" s="181" t="s">
        <v>30</v>
      </c>
      <c r="L496" s="178"/>
    </row>
    <row r="497" spans="1:12" s="179" customFormat="1" ht="13.5" customHeight="1">
      <c r="A497" s="180" t="s">
        <v>676</v>
      </c>
      <c r="B497" s="64" t="s">
        <v>469</v>
      </c>
      <c r="C497" s="181" t="s">
        <v>95</v>
      </c>
      <c r="D497" s="67">
        <v>44264</v>
      </c>
      <c r="E497" s="67">
        <v>44531</v>
      </c>
      <c r="F497" s="182">
        <f t="shared" si="7"/>
        <v>28845603.670000002</v>
      </c>
      <c r="G497" s="113">
        <v>0</v>
      </c>
      <c r="H497" s="183">
        <v>4266.47</v>
      </c>
      <c r="I497" s="183">
        <v>0</v>
      </c>
      <c r="J497" s="184" t="s">
        <v>96</v>
      </c>
      <c r="K497" s="181" t="s">
        <v>30</v>
      </c>
      <c r="L497" s="178"/>
    </row>
    <row r="498" spans="1:12" s="179" customFormat="1" ht="13.5" customHeight="1">
      <c r="A498" s="180" t="s">
        <v>677</v>
      </c>
      <c r="B498" s="64" t="s">
        <v>678</v>
      </c>
      <c r="C498" s="181" t="s">
        <v>95</v>
      </c>
      <c r="D498" s="67">
        <v>43438</v>
      </c>
      <c r="E498" s="67">
        <v>44666</v>
      </c>
      <c r="F498" s="182">
        <f t="shared" si="7"/>
        <v>29423872</v>
      </c>
      <c r="G498" s="113">
        <v>0</v>
      </c>
      <c r="H498" s="183">
        <v>4352</v>
      </c>
      <c r="I498" s="183">
        <v>0</v>
      </c>
      <c r="J498" s="184" t="s">
        <v>96</v>
      </c>
      <c r="K498" s="181" t="s">
        <v>30</v>
      </c>
      <c r="L498" s="178"/>
    </row>
    <row r="499" spans="1:12" s="179" customFormat="1" ht="13.5" customHeight="1">
      <c r="A499" s="180" t="s">
        <v>679</v>
      </c>
      <c r="B499" s="64" t="s">
        <v>678</v>
      </c>
      <c r="C499" s="181" t="s">
        <v>95</v>
      </c>
      <c r="D499" s="67">
        <v>43326</v>
      </c>
      <c r="E499" s="67">
        <v>44666</v>
      </c>
      <c r="F499" s="182">
        <f t="shared" si="7"/>
        <v>31100600</v>
      </c>
      <c r="G499" s="113">
        <v>0</v>
      </c>
      <c r="H499" s="183">
        <v>4600</v>
      </c>
      <c r="I499" s="183">
        <v>0</v>
      </c>
      <c r="J499" s="184" t="s">
        <v>96</v>
      </c>
      <c r="K499" s="181" t="s">
        <v>30</v>
      </c>
      <c r="L499" s="178"/>
    </row>
    <row r="500" spans="1:12" s="179" customFormat="1" ht="13.5" customHeight="1">
      <c r="A500" s="180" t="s">
        <v>680</v>
      </c>
      <c r="B500" s="64" t="s">
        <v>681</v>
      </c>
      <c r="C500" s="181" t="s">
        <v>95</v>
      </c>
      <c r="D500" s="67">
        <v>44252</v>
      </c>
      <c r="E500" s="67">
        <v>44576</v>
      </c>
      <c r="F500" s="182">
        <f t="shared" si="7"/>
        <v>34383876.82</v>
      </c>
      <c r="G500" s="113">
        <v>0</v>
      </c>
      <c r="H500" s="183">
        <v>5085.62</v>
      </c>
      <c r="I500" s="183">
        <v>0</v>
      </c>
      <c r="J500" s="184" t="s">
        <v>96</v>
      </c>
      <c r="K500" s="181" t="s">
        <v>30</v>
      </c>
      <c r="L500" s="178"/>
    </row>
    <row r="501" spans="1:12" s="179" customFormat="1" ht="13.5" customHeight="1">
      <c r="A501" s="180" t="s">
        <v>682</v>
      </c>
      <c r="B501" s="64" t="s">
        <v>668</v>
      </c>
      <c r="C501" s="181" t="s">
        <v>95</v>
      </c>
      <c r="D501" s="67">
        <v>44370</v>
      </c>
      <c r="E501" s="67">
        <v>44400</v>
      </c>
      <c r="F501" s="182">
        <f t="shared" si="7"/>
        <v>39754680</v>
      </c>
      <c r="G501" s="113">
        <v>0</v>
      </c>
      <c r="H501" s="183">
        <v>5880</v>
      </c>
      <c r="I501" s="183">
        <v>0</v>
      </c>
      <c r="J501" s="184" t="s">
        <v>96</v>
      </c>
      <c r="K501" s="181" t="s">
        <v>30</v>
      </c>
      <c r="L501" s="178"/>
    </row>
    <row r="502" spans="1:12" s="179" customFormat="1" ht="13.5" customHeight="1">
      <c r="A502" s="180" t="s">
        <v>683</v>
      </c>
      <c r="B502" s="64" t="s">
        <v>675</v>
      </c>
      <c r="C502" s="181" t="s">
        <v>95</v>
      </c>
      <c r="D502" s="67">
        <v>43669</v>
      </c>
      <c r="E502" s="67">
        <v>44460</v>
      </c>
      <c r="F502" s="182">
        <f t="shared" si="7"/>
        <v>49084860</v>
      </c>
      <c r="G502" s="113">
        <v>0</v>
      </c>
      <c r="H502" s="183">
        <v>7260</v>
      </c>
      <c r="I502" s="183">
        <v>0</v>
      </c>
      <c r="J502" s="184" t="s">
        <v>96</v>
      </c>
      <c r="K502" s="181" t="s">
        <v>30</v>
      </c>
      <c r="L502" s="178"/>
    </row>
    <row r="503" spans="1:12" s="179" customFormat="1" ht="13.5" customHeight="1">
      <c r="A503" s="180" t="s">
        <v>684</v>
      </c>
      <c r="B503" s="64" t="s">
        <v>685</v>
      </c>
      <c r="C503" s="181" t="s">
        <v>95</v>
      </c>
      <c r="D503" s="67">
        <v>44356</v>
      </c>
      <c r="E503" s="67">
        <v>44416</v>
      </c>
      <c r="F503" s="182">
        <f t="shared" si="7"/>
        <v>37185500</v>
      </c>
      <c r="G503" s="113">
        <v>0</v>
      </c>
      <c r="H503" s="183">
        <v>5500</v>
      </c>
      <c r="I503" s="183">
        <v>0</v>
      </c>
      <c r="J503" s="184" t="s">
        <v>96</v>
      </c>
      <c r="K503" s="181" t="s">
        <v>30</v>
      </c>
      <c r="L503" s="178"/>
    </row>
    <row r="504" spans="1:12" s="179" customFormat="1" ht="13.5" customHeight="1">
      <c r="A504" s="180" t="s">
        <v>686</v>
      </c>
      <c r="B504" s="64" t="s">
        <v>687</v>
      </c>
      <c r="C504" s="181" t="s">
        <v>95</v>
      </c>
      <c r="D504" s="67">
        <v>44236</v>
      </c>
      <c r="E504" s="67">
        <v>44576</v>
      </c>
      <c r="F504" s="182">
        <f t="shared" si="7"/>
        <v>60849000</v>
      </c>
      <c r="G504" s="113">
        <v>0</v>
      </c>
      <c r="H504" s="183">
        <v>9000</v>
      </c>
      <c r="I504" s="183">
        <v>0</v>
      </c>
      <c r="J504" s="184" t="s">
        <v>96</v>
      </c>
      <c r="K504" s="181" t="s">
        <v>30</v>
      </c>
      <c r="L504" s="178"/>
    </row>
    <row r="505" spans="1:12" s="179" customFormat="1" ht="13.5" customHeight="1">
      <c r="A505" s="180" t="s">
        <v>688</v>
      </c>
      <c r="B505" s="64" t="s">
        <v>689</v>
      </c>
      <c r="C505" s="181" t="s">
        <v>95</v>
      </c>
      <c r="D505" s="67">
        <v>43731</v>
      </c>
      <c r="E505" s="67">
        <v>44696</v>
      </c>
      <c r="F505" s="182">
        <f t="shared" ref="F505:F568" si="8">+G505+H505*$C$4</f>
        <v>66257800</v>
      </c>
      <c r="G505" s="113">
        <v>0</v>
      </c>
      <c r="H505" s="183">
        <v>9800</v>
      </c>
      <c r="I505" s="183">
        <v>0</v>
      </c>
      <c r="J505" s="184" t="s">
        <v>96</v>
      </c>
      <c r="K505" s="181" t="s">
        <v>30</v>
      </c>
      <c r="L505" s="178"/>
    </row>
    <row r="506" spans="1:12" s="179" customFormat="1" ht="13.5" customHeight="1">
      <c r="A506" s="180" t="s">
        <v>690</v>
      </c>
      <c r="B506" s="64" t="s">
        <v>495</v>
      </c>
      <c r="C506" s="181" t="s">
        <v>95</v>
      </c>
      <c r="D506" s="67">
        <v>44370</v>
      </c>
      <c r="E506" s="67">
        <v>44400</v>
      </c>
      <c r="F506" s="182">
        <f t="shared" si="8"/>
        <v>93132775</v>
      </c>
      <c r="G506" s="113">
        <v>0</v>
      </c>
      <c r="H506" s="183">
        <v>13775</v>
      </c>
      <c r="I506" s="183">
        <v>0</v>
      </c>
      <c r="J506" s="184" t="s">
        <v>96</v>
      </c>
      <c r="K506" s="181" t="s">
        <v>30</v>
      </c>
      <c r="L506" s="178"/>
    </row>
    <row r="507" spans="1:12" s="179" customFormat="1" ht="13.5" customHeight="1">
      <c r="A507" s="180" t="s">
        <v>691</v>
      </c>
      <c r="B507" s="64" t="s">
        <v>692</v>
      </c>
      <c r="C507" s="181" t="s">
        <v>95</v>
      </c>
      <c r="D507" s="67">
        <v>44271</v>
      </c>
      <c r="E507" s="67">
        <v>44391</v>
      </c>
      <c r="F507" s="182">
        <f t="shared" si="8"/>
        <v>121698000</v>
      </c>
      <c r="G507" s="113">
        <v>0</v>
      </c>
      <c r="H507" s="183">
        <v>18000</v>
      </c>
      <c r="I507" s="183">
        <v>0</v>
      </c>
      <c r="J507" s="184" t="s">
        <v>96</v>
      </c>
      <c r="K507" s="181" t="s">
        <v>30</v>
      </c>
      <c r="L507" s="178"/>
    </row>
    <row r="508" spans="1:12" s="179" customFormat="1" ht="13.5" customHeight="1">
      <c r="A508" s="180" t="s">
        <v>693</v>
      </c>
      <c r="B508" s="64" t="s">
        <v>678</v>
      </c>
      <c r="C508" s="181" t="s">
        <v>95</v>
      </c>
      <c r="D508" s="67">
        <v>43362</v>
      </c>
      <c r="E508" s="67">
        <v>44665</v>
      </c>
      <c r="F508" s="182">
        <f t="shared" si="8"/>
        <v>141981000</v>
      </c>
      <c r="G508" s="113">
        <v>0</v>
      </c>
      <c r="H508" s="183">
        <v>21000</v>
      </c>
      <c r="I508" s="183">
        <v>0</v>
      </c>
      <c r="J508" s="184" t="s">
        <v>96</v>
      </c>
      <c r="K508" s="181" t="s">
        <v>30</v>
      </c>
      <c r="L508" s="178"/>
    </row>
    <row r="509" spans="1:12" s="179" customFormat="1" ht="13.5" customHeight="1">
      <c r="A509" s="180" t="s">
        <v>694</v>
      </c>
      <c r="B509" s="64" t="s">
        <v>695</v>
      </c>
      <c r="C509" s="181" t="s">
        <v>95</v>
      </c>
      <c r="D509" s="67">
        <v>43790</v>
      </c>
      <c r="E509" s="67">
        <v>44428</v>
      </c>
      <c r="F509" s="182">
        <f t="shared" si="8"/>
        <v>162264000</v>
      </c>
      <c r="G509" s="113">
        <v>0</v>
      </c>
      <c r="H509" s="183">
        <v>24000</v>
      </c>
      <c r="I509" s="183">
        <v>0</v>
      </c>
      <c r="J509" s="184" t="s">
        <v>96</v>
      </c>
      <c r="K509" s="181" t="s">
        <v>30</v>
      </c>
      <c r="L509" s="178"/>
    </row>
    <row r="510" spans="1:12" s="179" customFormat="1" ht="13.5" customHeight="1">
      <c r="A510" s="180" t="s">
        <v>696</v>
      </c>
      <c r="B510" s="64" t="s">
        <v>681</v>
      </c>
      <c r="C510" s="181" t="s">
        <v>95</v>
      </c>
      <c r="D510" s="67">
        <v>44252</v>
      </c>
      <c r="E510" s="67">
        <v>44576</v>
      </c>
      <c r="F510" s="182">
        <f t="shared" si="8"/>
        <v>169025000</v>
      </c>
      <c r="G510" s="113">
        <v>0</v>
      </c>
      <c r="H510" s="183">
        <v>25000</v>
      </c>
      <c r="I510" s="183">
        <v>0</v>
      </c>
      <c r="J510" s="184" t="s">
        <v>96</v>
      </c>
      <c r="K510" s="181" t="s">
        <v>30</v>
      </c>
      <c r="L510" s="178"/>
    </row>
    <row r="511" spans="1:12" s="179" customFormat="1" ht="13.5" customHeight="1">
      <c r="A511" s="180" t="s">
        <v>697</v>
      </c>
      <c r="B511" s="64" t="s">
        <v>698</v>
      </c>
      <c r="C511" s="181" t="s">
        <v>95</v>
      </c>
      <c r="D511" s="67">
        <v>43731</v>
      </c>
      <c r="E511" s="67">
        <v>44727</v>
      </c>
      <c r="F511" s="182">
        <f t="shared" si="8"/>
        <v>175786000</v>
      </c>
      <c r="G511" s="113">
        <v>0</v>
      </c>
      <c r="H511" s="183">
        <v>26000</v>
      </c>
      <c r="I511" s="183">
        <v>0</v>
      </c>
      <c r="J511" s="184" t="s">
        <v>96</v>
      </c>
      <c r="K511" s="181" t="s">
        <v>30</v>
      </c>
      <c r="L511" s="178"/>
    </row>
    <row r="512" spans="1:12" s="179" customFormat="1" ht="13.5" customHeight="1">
      <c r="A512" s="180" t="s">
        <v>699</v>
      </c>
      <c r="B512" s="64" t="s">
        <v>689</v>
      </c>
      <c r="C512" s="181" t="s">
        <v>95</v>
      </c>
      <c r="D512" s="67">
        <v>43896</v>
      </c>
      <c r="E512" s="67">
        <v>44666</v>
      </c>
      <c r="F512" s="182">
        <f t="shared" si="8"/>
        <v>239068960</v>
      </c>
      <c r="G512" s="113">
        <v>0</v>
      </c>
      <c r="H512" s="183">
        <v>35360</v>
      </c>
      <c r="I512" s="183">
        <v>0</v>
      </c>
      <c r="J512" s="184" t="s">
        <v>96</v>
      </c>
      <c r="K512" s="181" t="s">
        <v>30</v>
      </c>
      <c r="L512" s="178"/>
    </row>
    <row r="513" spans="1:12" s="179" customFormat="1" ht="13.5" customHeight="1">
      <c r="A513" s="180" t="s">
        <v>700</v>
      </c>
      <c r="B513" s="64" t="s">
        <v>701</v>
      </c>
      <c r="C513" s="181" t="s">
        <v>702</v>
      </c>
      <c r="D513" s="67">
        <v>44372</v>
      </c>
      <c r="E513" s="67">
        <v>44378</v>
      </c>
      <c r="F513" s="182">
        <f t="shared" si="8"/>
        <v>5139036.1000000006</v>
      </c>
      <c r="G513" s="46">
        <v>0</v>
      </c>
      <c r="H513" s="69">
        <v>760.1</v>
      </c>
      <c r="I513" s="183">
        <v>0</v>
      </c>
      <c r="J513" s="184" t="s">
        <v>96</v>
      </c>
      <c r="K513" s="181" t="s">
        <v>30</v>
      </c>
      <c r="L513" s="178"/>
    </row>
    <row r="514" spans="1:12" s="179" customFormat="1" ht="13.5" customHeight="1">
      <c r="A514" s="180" t="s">
        <v>703</v>
      </c>
      <c r="B514" s="186" t="s">
        <v>704</v>
      </c>
      <c r="C514" s="181" t="s">
        <v>702</v>
      </c>
      <c r="D514" s="67">
        <v>44356</v>
      </c>
      <c r="E514" s="67">
        <v>44387</v>
      </c>
      <c r="F514" s="182">
        <f t="shared" si="8"/>
        <v>724091403.47000003</v>
      </c>
      <c r="G514" s="46">
        <v>0</v>
      </c>
      <c r="H514" s="69">
        <v>107098.27</v>
      </c>
      <c r="I514" s="183">
        <v>0</v>
      </c>
      <c r="J514" s="184" t="s">
        <v>96</v>
      </c>
      <c r="K514" s="181" t="s">
        <v>30</v>
      </c>
      <c r="L514" s="178"/>
    </row>
    <row r="515" spans="1:12" s="179" customFormat="1" ht="12" customHeight="1">
      <c r="A515" s="180" t="s">
        <v>705</v>
      </c>
      <c r="B515" s="186" t="s">
        <v>704</v>
      </c>
      <c r="C515" s="181" t="s">
        <v>702</v>
      </c>
      <c r="D515" s="67">
        <v>44363</v>
      </c>
      <c r="E515" s="67">
        <v>44387</v>
      </c>
      <c r="F515" s="182">
        <f t="shared" si="8"/>
        <v>349806838.12</v>
      </c>
      <c r="G515" s="46">
        <v>0</v>
      </c>
      <c r="H515" s="69">
        <v>51738.92</v>
      </c>
      <c r="I515" s="183">
        <v>0</v>
      </c>
      <c r="J515" s="184" t="s">
        <v>96</v>
      </c>
      <c r="K515" s="181" t="s">
        <v>30</v>
      </c>
      <c r="L515" s="178"/>
    </row>
    <row r="516" spans="1:12" s="179" customFormat="1" ht="12" customHeight="1">
      <c r="A516" s="180" t="s">
        <v>706</v>
      </c>
      <c r="B516" s="186" t="s">
        <v>704</v>
      </c>
      <c r="C516" s="181" t="s">
        <v>702</v>
      </c>
      <c r="D516" s="67">
        <v>44363</v>
      </c>
      <c r="E516" s="67">
        <v>44387</v>
      </c>
      <c r="F516" s="182">
        <f t="shared" si="8"/>
        <v>337449420.37</v>
      </c>
      <c r="G516" s="46">
        <v>0</v>
      </c>
      <c r="H516" s="69">
        <v>49911.17</v>
      </c>
      <c r="I516" s="183">
        <v>0</v>
      </c>
      <c r="J516" s="184" t="s">
        <v>96</v>
      </c>
      <c r="K516" s="181" t="s">
        <v>30</v>
      </c>
      <c r="L516" s="178"/>
    </row>
    <row r="517" spans="1:12" s="179" customFormat="1" ht="12" customHeight="1">
      <c r="A517" s="180" t="s">
        <v>707</v>
      </c>
      <c r="B517" s="186" t="s">
        <v>704</v>
      </c>
      <c r="C517" s="181" t="s">
        <v>702</v>
      </c>
      <c r="D517" s="67">
        <v>44363</v>
      </c>
      <c r="E517" s="67">
        <v>44387</v>
      </c>
      <c r="F517" s="182">
        <f t="shared" si="8"/>
        <v>343284163.37</v>
      </c>
      <c r="G517" s="46">
        <v>0</v>
      </c>
      <c r="H517" s="69">
        <v>50774.17</v>
      </c>
      <c r="I517" s="183">
        <v>0</v>
      </c>
      <c r="J517" s="184" t="s">
        <v>96</v>
      </c>
      <c r="K517" s="181" t="s">
        <v>30</v>
      </c>
      <c r="L517" s="178"/>
    </row>
    <row r="518" spans="1:12" s="179" customFormat="1" ht="12" customHeight="1">
      <c r="A518" s="180">
        <v>686619</v>
      </c>
      <c r="B518" s="186" t="s">
        <v>704</v>
      </c>
      <c r="C518" s="181" t="s">
        <v>702</v>
      </c>
      <c r="D518" s="67">
        <v>44363</v>
      </c>
      <c r="E518" s="67">
        <v>44387</v>
      </c>
      <c r="F518" s="182">
        <f t="shared" si="8"/>
        <v>343284163.37</v>
      </c>
      <c r="G518" s="46">
        <v>0</v>
      </c>
      <c r="H518" s="69">
        <v>50774.17</v>
      </c>
      <c r="I518" s="183">
        <v>0</v>
      </c>
      <c r="J518" s="184" t="s">
        <v>96</v>
      </c>
      <c r="K518" s="181" t="s">
        <v>30</v>
      </c>
      <c r="L518" s="178"/>
    </row>
    <row r="519" spans="1:12" s="179" customFormat="1" ht="12" customHeight="1">
      <c r="A519" s="180">
        <v>686669</v>
      </c>
      <c r="B519" s="186" t="s">
        <v>704</v>
      </c>
      <c r="C519" s="181" t="s">
        <v>702</v>
      </c>
      <c r="D519" s="67">
        <v>44363</v>
      </c>
      <c r="E519" s="67">
        <v>44387</v>
      </c>
      <c r="F519" s="182">
        <f t="shared" si="8"/>
        <v>343284163.37</v>
      </c>
      <c r="G519" s="46">
        <v>0</v>
      </c>
      <c r="H519" s="69">
        <v>50774.17</v>
      </c>
      <c r="I519" s="183">
        <v>0</v>
      </c>
      <c r="J519" s="184" t="s">
        <v>96</v>
      </c>
      <c r="K519" s="181" t="s">
        <v>30</v>
      </c>
      <c r="L519" s="178"/>
    </row>
    <row r="520" spans="1:12" s="179" customFormat="1" ht="12" customHeight="1">
      <c r="A520" s="180" t="s">
        <v>708</v>
      </c>
      <c r="B520" s="186" t="s">
        <v>704</v>
      </c>
      <c r="C520" s="181" t="s">
        <v>702</v>
      </c>
      <c r="D520" s="67">
        <v>44363</v>
      </c>
      <c r="E520" s="67">
        <v>44387</v>
      </c>
      <c r="F520" s="182">
        <f t="shared" si="8"/>
        <v>355660038.65000004</v>
      </c>
      <c r="G520" s="46">
        <v>0</v>
      </c>
      <c r="H520" s="69">
        <v>52604.65</v>
      </c>
      <c r="I520" s="183">
        <v>0</v>
      </c>
      <c r="J520" s="184" t="s">
        <v>96</v>
      </c>
      <c r="K520" s="181" t="s">
        <v>30</v>
      </c>
      <c r="L520" s="178"/>
    </row>
    <row r="521" spans="1:12" s="179" customFormat="1" ht="12" customHeight="1">
      <c r="A521" s="180" t="s">
        <v>709</v>
      </c>
      <c r="B521" s="186" t="s">
        <v>704</v>
      </c>
      <c r="C521" s="181" t="s">
        <v>702</v>
      </c>
      <c r="D521" s="67">
        <v>44363</v>
      </c>
      <c r="E521" s="67">
        <v>44387</v>
      </c>
      <c r="F521" s="182">
        <f t="shared" si="8"/>
        <v>143027873.24000001</v>
      </c>
      <c r="G521" s="46">
        <v>0</v>
      </c>
      <c r="H521" s="69">
        <v>21154.84</v>
      </c>
      <c r="I521" s="183">
        <v>0</v>
      </c>
      <c r="J521" s="184" t="s">
        <v>96</v>
      </c>
      <c r="K521" s="181" t="s">
        <v>30</v>
      </c>
      <c r="L521" s="178"/>
    </row>
    <row r="522" spans="1:12" s="179" customFormat="1" ht="12" customHeight="1">
      <c r="A522" s="180" t="s">
        <v>710</v>
      </c>
      <c r="B522" s="186" t="s">
        <v>704</v>
      </c>
      <c r="C522" s="181" t="s">
        <v>702</v>
      </c>
      <c r="D522" s="67">
        <v>44348</v>
      </c>
      <c r="E522" s="67">
        <v>44387</v>
      </c>
      <c r="F522" s="182">
        <f t="shared" si="8"/>
        <v>49625740</v>
      </c>
      <c r="G522" s="46">
        <v>0</v>
      </c>
      <c r="H522" s="69">
        <v>7340</v>
      </c>
      <c r="I522" s="183">
        <v>0</v>
      </c>
      <c r="J522" s="184" t="s">
        <v>96</v>
      </c>
      <c r="K522" s="181" t="s">
        <v>30</v>
      </c>
      <c r="L522" s="178"/>
    </row>
    <row r="523" spans="1:12" s="179" customFormat="1" ht="12" customHeight="1">
      <c r="A523" s="180" t="s">
        <v>711</v>
      </c>
      <c r="B523" s="186" t="s">
        <v>704</v>
      </c>
      <c r="C523" s="181" t="s">
        <v>702</v>
      </c>
      <c r="D523" s="67">
        <v>44376</v>
      </c>
      <c r="E523" s="67">
        <v>44387</v>
      </c>
      <c r="F523" s="182">
        <f t="shared" si="8"/>
        <v>21444134.139999997</v>
      </c>
      <c r="G523" s="46">
        <v>0</v>
      </c>
      <c r="H523" s="69">
        <v>3171.74</v>
      </c>
      <c r="I523" s="183">
        <v>0</v>
      </c>
      <c r="J523" s="184" t="s">
        <v>96</v>
      </c>
      <c r="K523" s="181" t="s">
        <v>30</v>
      </c>
      <c r="L523" s="178"/>
    </row>
    <row r="524" spans="1:12" s="179" customFormat="1" ht="12" customHeight="1">
      <c r="A524" s="180" t="s">
        <v>712</v>
      </c>
      <c r="B524" s="186" t="s">
        <v>704</v>
      </c>
      <c r="C524" s="181" t="s">
        <v>702</v>
      </c>
      <c r="D524" s="67">
        <v>44376</v>
      </c>
      <c r="E524" s="67">
        <v>44387</v>
      </c>
      <c r="F524" s="182">
        <f t="shared" si="8"/>
        <v>25859405.190000001</v>
      </c>
      <c r="G524" s="46">
        <v>0</v>
      </c>
      <c r="H524" s="69">
        <v>3824.79</v>
      </c>
      <c r="I524" s="183">
        <v>0</v>
      </c>
      <c r="J524" s="184" t="s">
        <v>96</v>
      </c>
      <c r="K524" s="181" t="s">
        <v>30</v>
      </c>
      <c r="L524" s="178"/>
    </row>
    <row r="525" spans="1:12" s="179" customFormat="1" ht="12" customHeight="1">
      <c r="A525" s="180" t="s">
        <v>713</v>
      </c>
      <c r="B525" s="186" t="s">
        <v>704</v>
      </c>
      <c r="C525" s="181" t="s">
        <v>702</v>
      </c>
      <c r="D525" s="67">
        <v>44376</v>
      </c>
      <c r="E525" s="67">
        <v>44387</v>
      </c>
      <c r="F525" s="182">
        <f t="shared" si="8"/>
        <v>11539201.529999999</v>
      </c>
      <c r="G525" s="46">
        <v>0</v>
      </c>
      <c r="H525" s="69">
        <v>1706.73</v>
      </c>
      <c r="I525" s="183">
        <v>0</v>
      </c>
      <c r="J525" s="184" t="s">
        <v>96</v>
      </c>
      <c r="K525" s="181" t="s">
        <v>30</v>
      </c>
      <c r="L525" s="178"/>
    </row>
    <row r="526" spans="1:12" s="179" customFormat="1" ht="12" customHeight="1">
      <c r="A526" s="180" t="s">
        <v>714</v>
      </c>
      <c r="B526" s="186" t="s">
        <v>704</v>
      </c>
      <c r="C526" s="181" t="s">
        <v>702</v>
      </c>
      <c r="D526" s="67">
        <v>44376</v>
      </c>
      <c r="E526" s="67">
        <v>44387</v>
      </c>
      <c r="F526" s="182">
        <f t="shared" si="8"/>
        <v>11049434.689999999</v>
      </c>
      <c r="G526" s="46">
        <v>0</v>
      </c>
      <c r="H526" s="69">
        <v>1634.29</v>
      </c>
      <c r="I526" s="183">
        <v>0</v>
      </c>
      <c r="J526" s="184" t="s">
        <v>96</v>
      </c>
      <c r="K526" s="181" t="s">
        <v>30</v>
      </c>
      <c r="L526" s="178"/>
    </row>
    <row r="527" spans="1:12" s="179" customFormat="1" ht="12" customHeight="1">
      <c r="A527" s="180" t="s">
        <v>715</v>
      </c>
      <c r="B527" s="186" t="s">
        <v>716</v>
      </c>
      <c r="C527" s="181" t="s">
        <v>702</v>
      </c>
      <c r="D527" s="67">
        <v>44363</v>
      </c>
      <c r="E527" s="67">
        <v>44387</v>
      </c>
      <c r="F527" s="182">
        <f t="shared" si="8"/>
        <v>68143578.120000005</v>
      </c>
      <c r="G527" s="46">
        <v>0</v>
      </c>
      <c r="H527" s="69">
        <v>10078.92</v>
      </c>
      <c r="I527" s="183">
        <v>0</v>
      </c>
      <c r="J527" s="184" t="s">
        <v>96</v>
      </c>
      <c r="K527" s="181" t="s">
        <v>30</v>
      </c>
      <c r="L527" s="178"/>
    </row>
    <row r="528" spans="1:12" s="179" customFormat="1" ht="12" customHeight="1">
      <c r="A528" s="180" t="s">
        <v>717</v>
      </c>
      <c r="B528" s="186" t="s">
        <v>716</v>
      </c>
      <c r="C528" s="181" t="s">
        <v>702</v>
      </c>
      <c r="D528" s="67">
        <v>44363</v>
      </c>
      <c r="E528" s="67">
        <v>44387</v>
      </c>
      <c r="F528" s="182">
        <f t="shared" si="8"/>
        <v>109054.93</v>
      </c>
      <c r="G528" s="46">
        <v>0</v>
      </c>
      <c r="H528" s="69">
        <v>16.13</v>
      </c>
      <c r="I528" s="183">
        <v>0</v>
      </c>
      <c r="J528" s="184" t="s">
        <v>96</v>
      </c>
      <c r="K528" s="181" t="s">
        <v>30</v>
      </c>
      <c r="L528" s="178"/>
    </row>
    <row r="529" spans="1:12" s="179" customFormat="1" ht="12" customHeight="1">
      <c r="A529" s="180">
        <v>990270185</v>
      </c>
      <c r="B529" s="185" t="s">
        <v>718</v>
      </c>
      <c r="C529" s="181" t="s">
        <v>702</v>
      </c>
      <c r="D529" s="67">
        <v>44376</v>
      </c>
      <c r="E529" s="67">
        <v>44387</v>
      </c>
      <c r="F529" s="182">
        <f t="shared" si="8"/>
        <v>39119822.100000001</v>
      </c>
      <c r="G529" s="46">
        <v>0</v>
      </c>
      <c r="H529" s="69">
        <v>5786.1</v>
      </c>
      <c r="I529" s="69">
        <v>0</v>
      </c>
      <c r="J529" s="184" t="s">
        <v>96</v>
      </c>
      <c r="K529" s="181" t="s">
        <v>30</v>
      </c>
      <c r="L529" s="178"/>
    </row>
    <row r="530" spans="1:12" s="179" customFormat="1" ht="12" customHeight="1">
      <c r="A530" s="180">
        <v>635808899</v>
      </c>
      <c r="B530" s="64" t="s">
        <v>719</v>
      </c>
      <c r="C530" s="181" t="s">
        <v>702</v>
      </c>
      <c r="D530" s="67">
        <v>44370</v>
      </c>
      <c r="E530" s="67">
        <v>44400</v>
      </c>
      <c r="F530" s="182">
        <f t="shared" si="8"/>
        <v>2974840</v>
      </c>
      <c r="G530" s="46">
        <v>0</v>
      </c>
      <c r="H530" s="183">
        <v>440</v>
      </c>
      <c r="I530" s="69">
        <v>0</v>
      </c>
      <c r="J530" s="184" t="s">
        <v>96</v>
      </c>
      <c r="K530" s="181" t="s">
        <v>30</v>
      </c>
      <c r="L530" s="178"/>
    </row>
    <row r="531" spans="1:12" s="179" customFormat="1" ht="12" customHeight="1">
      <c r="A531" s="180" t="s">
        <v>720</v>
      </c>
      <c r="B531" s="64" t="s">
        <v>719</v>
      </c>
      <c r="C531" s="181" t="s">
        <v>702</v>
      </c>
      <c r="D531" s="67">
        <v>44370</v>
      </c>
      <c r="E531" s="67">
        <v>44400</v>
      </c>
      <c r="F531" s="182">
        <f t="shared" si="8"/>
        <v>2974840</v>
      </c>
      <c r="G531" s="46">
        <v>0</v>
      </c>
      <c r="H531" s="183">
        <v>440</v>
      </c>
      <c r="I531" s="69">
        <v>0</v>
      </c>
      <c r="J531" s="184" t="s">
        <v>96</v>
      </c>
      <c r="K531" s="181" t="s">
        <v>30</v>
      </c>
      <c r="L531" s="178"/>
    </row>
    <row r="532" spans="1:12" s="179" customFormat="1" ht="12" customHeight="1">
      <c r="A532" s="180">
        <v>100663</v>
      </c>
      <c r="B532" s="186" t="s">
        <v>704</v>
      </c>
      <c r="C532" s="181" t="s">
        <v>702</v>
      </c>
      <c r="D532" s="67">
        <v>44376</v>
      </c>
      <c r="E532" s="67">
        <v>44407</v>
      </c>
      <c r="F532" s="182">
        <f t="shared" si="8"/>
        <v>7727823</v>
      </c>
      <c r="G532" s="46">
        <v>0</v>
      </c>
      <c r="H532" s="69">
        <v>1143</v>
      </c>
      <c r="I532" s="183">
        <v>0</v>
      </c>
      <c r="J532" s="184" t="s">
        <v>96</v>
      </c>
      <c r="K532" s="181" t="s">
        <v>30</v>
      </c>
      <c r="L532" s="178"/>
    </row>
    <row r="533" spans="1:12" s="179" customFormat="1" ht="12" customHeight="1">
      <c r="A533" s="180">
        <v>77782</v>
      </c>
      <c r="B533" s="64" t="s">
        <v>721</v>
      </c>
      <c r="C533" s="181" t="s">
        <v>702</v>
      </c>
      <c r="D533" s="67">
        <v>44365</v>
      </c>
      <c r="E533" s="67">
        <v>44407</v>
      </c>
      <c r="F533" s="182">
        <f t="shared" si="8"/>
        <v>263679000</v>
      </c>
      <c r="G533" s="46">
        <v>0</v>
      </c>
      <c r="H533" s="69">
        <v>39000</v>
      </c>
      <c r="I533" s="183">
        <v>0</v>
      </c>
      <c r="J533" s="184" t="s">
        <v>96</v>
      </c>
      <c r="K533" s="181" t="s">
        <v>30</v>
      </c>
      <c r="L533" s="178"/>
    </row>
    <row r="534" spans="1:12" s="179" customFormat="1" ht="12" customHeight="1">
      <c r="A534" s="180" t="s">
        <v>722</v>
      </c>
      <c r="B534" s="64" t="s">
        <v>721</v>
      </c>
      <c r="C534" s="181" t="s">
        <v>702</v>
      </c>
      <c r="D534" s="67">
        <v>44323</v>
      </c>
      <c r="E534" s="67">
        <v>44407</v>
      </c>
      <c r="F534" s="182">
        <f t="shared" si="8"/>
        <v>43946500</v>
      </c>
      <c r="G534" s="46">
        <v>0</v>
      </c>
      <c r="H534" s="69">
        <v>6500</v>
      </c>
      <c r="I534" s="183">
        <v>0</v>
      </c>
      <c r="J534" s="184" t="s">
        <v>96</v>
      </c>
      <c r="K534" s="181" t="s">
        <v>30</v>
      </c>
      <c r="L534" s="178"/>
    </row>
    <row r="535" spans="1:12" s="179" customFormat="1" ht="12" customHeight="1">
      <c r="A535" s="180" t="s">
        <v>723</v>
      </c>
      <c r="B535" s="185" t="s">
        <v>724</v>
      </c>
      <c r="C535" s="181" t="s">
        <v>702</v>
      </c>
      <c r="D535" s="67">
        <v>44377</v>
      </c>
      <c r="E535" s="67">
        <v>44407</v>
      </c>
      <c r="F535" s="182">
        <f t="shared" si="8"/>
        <v>4394650</v>
      </c>
      <c r="G535" s="46">
        <v>0</v>
      </c>
      <c r="H535" s="69">
        <v>650</v>
      </c>
      <c r="I535" s="183">
        <v>0</v>
      </c>
      <c r="J535" s="184" t="s">
        <v>96</v>
      </c>
      <c r="K535" s="181" t="s">
        <v>30</v>
      </c>
      <c r="L535" s="178"/>
    </row>
    <row r="536" spans="1:12" s="179" customFormat="1" ht="12" customHeight="1">
      <c r="A536" s="180" t="s">
        <v>725</v>
      </c>
      <c r="B536" s="185" t="s">
        <v>724</v>
      </c>
      <c r="C536" s="181" t="s">
        <v>702</v>
      </c>
      <c r="D536" s="67">
        <v>44377</v>
      </c>
      <c r="E536" s="67">
        <v>44407</v>
      </c>
      <c r="F536" s="182">
        <f t="shared" si="8"/>
        <v>5408800</v>
      </c>
      <c r="G536" s="46">
        <v>0</v>
      </c>
      <c r="H536" s="69">
        <v>800</v>
      </c>
      <c r="I536" s="183">
        <v>0</v>
      </c>
      <c r="J536" s="184" t="s">
        <v>96</v>
      </c>
      <c r="K536" s="181" t="s">
        <v>30</v>
      </c>
      <c r="L536" s="178"/>
    </row>
    <row r="537" spans="1:12" s="179" customFormat="1" ht="12" customHeight="1">
      <c r="A537" s="180" t="s">
        <v>726</v>
      </c>
      <c r="B537" s="185" t="s">
        <v>724</v>
      </c>
      <c r="C537" s="181" t="s">
        <v>702</v>
      </c>
      <c r="D537" s="67">
        <v>44377</v>
      </c>
      <c r="E537" s="67">
        <v>44407</v>
      </c>
      <c r="F537" s="182">
        <f t="shared" si="8"/>
        <v>2366350</v>
      </c>
      <c r="G537" s="46">
        <v>0</v>
      </c>
      <c r="H537" s="69">
        <v>350</v>
      </c>
      <c r="I537" s="183">
        <v>0</v>
      </c>
      <c r="J537" s="184" t="s">
        <v>96</v>
      </c>
      <c r="K537" s="181" t="s">
        <v>30</v>
      </c>
      <c r="L537" s="178"/>
    </row>
    <row r="538" spans="1:12" s="179" customFormat="1" ht="12" customHeight="1">
      <c r="A538" s="180" t="s">
        <v>727</v>
      </c>
      <c r="B538" s="186" t="s">
        <v>704</v>
      </c>
      <c r="C538" s="181" t="s">
        <v>702</v>
      </c>
      <c r="D538" s="67">
        <v>44347</v>
      </c>
      <c r="E538" s="67">
        <v>44408</v>
      </c>
      <c r="F538" s="182">
        <f t="shared" si="8"/>
        <v>315945586.59999996</v>
      </c>
      <c r="G538" s="46">
        <v>0</v>
      </c>
      <c r="H538" s="69">
        <v>46730.6</v>
      </c>
      <c r="I538" s="183">
        <v>0</v>
      </c>
      <c r="J538" s="184" t="s">
        <v>96</v>
      </c>
      <c r="K538" s="181" t="s">
        <v>30</v>
      </c>
      <c r="L538" s="178"/>
    </row>
    <row r="539" spans="1:12" s="179" customFormat="1" ht="12" customHeight="1">
      <c r="A539" s="180">
        <v>634156319</v>
      </c>
      <c r="B539" s="186" t="s">
        <v>704</v>
      </c>
      <c r="C539" s="181" t="s">
        <v>702</v>
      </c>
      <c r="D539" s="67">
        <v>44365</v>
      </c>
      <c r="E539" s="67">
        <v>44408</v>
      </c>
      <c r="F539" s="182">
        <f t="shared" si="8"/>
        <v>66766565.25</v>
      </c>
      <c r="G539" s="46">
        <v>0</v>
      </c>
      <c r="H539" s="69">
        <v>9875.25</v>
      </c>
      <c r="I539" s="183">
        <v>0</v>
      </c>
      <c r="J539" s="184" t="s">
        <v>96</v>
      </c>
      <c r="K539" s="181" t="s">
        <v>30</v>
      </c>
      <c r="L539" s="178"/>
    </row>
    <row r="540" spans="1:12" s="179" customFormat="1" ht="12" customHeight="1">
      <c r="A540" s="42">
        <v>634764984</v>
      </c>
      <c r="B540" s="186" t="s">
        <v>704</v>
      </c>
      <c r="C540" s="181" t="s">
        <v>702</v>
      </c>
      <c r="D540" s="67">
        <v>44365</v>
      </c>
      <c r="E540" s="67">
        <v>44408</v>
      </c>
      <c r="F540" s="182">
        <f t="shared" si="8"/>
        <v>11892396.17</v>
      </c>
      <c r="G540" s="46">
        <v>0</v>
      </c>
      <c r="H540" s="183">
        <v>1758.97</v>
      </c>
      <c r="I540" s="52">
        <v>0</v>
      </c>
      <c r="J540" s="184" t="s">
        <v>96</v>
      </c>
      <c r="K540" s="181" t="s">
        <v>30</v>
      </c>
      <c r="L540" s="178"/>
    </row>
    <row r="541" spans="1:12" s="179" customFormat="1" ht="12" customHeight="1">
      <c r="A541" s="180" t="s">
        <v>728</v>
      </c>
      <c r="B541" s="64" t="s">
        <v>729</v>
      </c>
      <c r="C541" s="181" t="s">
        <v>702</v>
      </c>
      <c r="D541" s="67">
        <v>44186</v>
      </c>
      <c r="E541" s="67">
        <v>44408</v>
      </c>
      <c r="F541" s="182">
        <f t="shared" si="8"/>
        <v>1977592.5</v>
      </c>
      <c r="G541" s="46">
        <v>0</v>
      </c>
      <c r="H541" s="69">
        <v>292.5</v>
      </c>
      <c r="I541" s="183">
        <v>0</v>
      </c>
      <c r="J541" s="184" t="s">
        <v>96</v>
      </c>
      <c r="K541" s="181" t="s">
        <v>30</v>
      </c>
      <c r="L541" s="178"/>
    </row>
    <row r="542" spans="1:12" s="179" customFormat="1" ht="12" customHeight="1">
      <c r="A542" s="180" t="s">
        <v>730</v>
      </c>
      <c r="B542" s="186" t="s">
        <v>704</v>
      </c>
      <c r="C542" s="181" t="s">
        <v>702</v>
      </c>
      <c r="D542" s="67">
        <v>44371</v>
      </c>
      <c r="E542" s="67">
        <v>44418</v>
      </c>
      <c r="F542" s="182">
        <f t="shared" si="8"/>
        <v>375306355.28000003</v>
      </c>
      <c r="G542" s="46">
        <v>0</v>
      </c>
      <c r="H542" s="69">
        <v>55510.48</v>
      </c>
      <c r="I542" s="183">
        <v>0</v>
      </c>
      <c r="J542" s="184" t="s">
        <v>96</v>
      </c>
      <c r="K542" s="181" t="s">
        <v>30</v>
      </c>
      <c r="L542" s="178"/>
    </row>
    <row r="543" spans="1:12" s="179" customFormat="1" ht="12" customHeight="1">
      <c r="A543" s="180" t="s">
        <v>731</v>
      </c>
      <c r="B543" s="186" t="s">
        <v>704</v>
      </c>
      <c r="C543" s="181" t="s">
        <v>702</v>
      </c>
      <c r="D543" s="67">
        <v>44371</v>
      </c>
      <c r="E543" s="67">
        <v>44418</v>
      </c>
      <c r="F543" s="182">
        <f t="shared" si="8"/>
        <v>361991985.59000003</v>
      </c>
      <c r="G543" s="46">
        <v>0</v>
      </c>
      <c r="H543" s="69">
        <v>53541.19</v>
      </c>
      <c r="I543" s="183">
        <v>0</v>
      </c>
      <c r="J543" s="184" t="s">
        <v>96</v>
      </c>
      <c r="K543" s="181" t="s">
        <v>30</v>
      </c>
      <c r="L543" s="178"/>
    </row>
    <row r="544" spans="1:12" s="179" customFormat="1" ht="12" customHeight="1">
      <c r="A544" s="42" t="s">
        <v>732</v>
      </c>
      <c r="B544" s="186" t="s">
        <v>704</v>
      </c>
      <c r="C544" s="181" t="s">
        <v>702</v>
      </c>
      <c r="D544" s="67">
        <v>44371</v>
      </c>
      <c r="E544" s="67">
        <v>44418</v>
      </c>
      <c r="F544" s="182">
        <f t="shared" si="8"/>
        <v>350104322.12</v>
      </c>
      <c r="G544" s="46">
        <v>0</v>
      </c>
      <c r="H544" s="183">
        <v>51782.92</v>
      </c>
      <c r="I544" s="52">
        <v>0</v>
      </c>
      <c r="J544" s="184" t="s">
        <v>96</v>
      </c>
      <c r="K544" s="181" t="s">
        <v>30</v>
      </c>
      <c r="L544" s="178"/>
    </row>
    <row r="545" spans="1:12" s="179" customFormat="1" ht="12" customHeight="1">
      <c r="A545" s="180">
        <v>22021</v>
      </c>
      <c r="B545" s="186" t="s">
        <v>704</v>
      </c>
      <c r="C545" s="181" t="s">
        <v>702</v>
      </c>
      <c r="D545" s="67">
        <v>44246</v>
      </c>
      <c r="E545" s="67">
        <v>44418</v>
      </c>
      <c r="F545" s="182">
        <f t="shared" si="8"/>
        <v>359112408.07999998</v>
      </c>
      <c r="G545" s="46">
        <v>0</v>
      </c>
      <c r="H545" s="69">
        <v>53115.28</v>
      </c>
      <c r="I545" s="183">
        <v>0</v>
      </c>
      <c r="J545" s="184" t="s">
        <v>96</v>
      </c>
      <c r="K545" s="181" t="s">
        <v>30</v>
      </c>
      <c r="L545" s="178"/>
    </row>
    <row r="546" spans="1:12" s="179" customFormat="1" ht="12" customHeight="1">
      <c r="A546" s="180" t="s">
        <v>733</v>
      </c>
      <c r="B546" s="186" t="s">
        <v>704</v>
      </c>
      <c r="C546" s="181" t="s">
        <v>702</v>
      </c>
      <c r="D546" s="67">
        <v>44214</v>
      </c>
      <c r="E546" s="67">
        <v>44418</v>
      </c>
      <c r="F546" s="182">
        <f t="shared" si="8"/>
        <v>4092230.4699999997</v>
      </c>
      <c r="G546" s="46">
        <v>0</v>
      </c>
      <c r="H546" s="69">
        <v>605.27</v>
      </c>
      <c r="I546" s="183">
        <v>0</v>
      </c>
      <c r="J546" s="184" t="s">
        <v>96</v>
      </c>
      <c r="K546" s="181" t="s">
        <v>30</v>
      </c>
      <c r="L546" s="178"/>
    </row>
    <row r="547" spans="1:12" s="179" customFormat="1" ht="12" customHeight="1">
      <c r="A547" s="180" t="s">
        <v>734</v>
      </c>
      <c r="B547" s="186" t="s">
        <v>704</v>
      </c>
      <c r="C547" s="181" t="s">
        <v>702</v>
      </c>
      <c r="D547" s="67">
        <v>44349</v>
      </c>
      <c r="E547" s="67">
        <v>44418</v>
      </c>
      <c r="F547" s="182">
        <f t="shared" si="8"/>
        <v>18230089.960000001</v>
      </c>
      <c r="G547" s="46">
        <v>0</v>
      </c>
      <c r="H547" s="69">
        <v>2696.36</v>
      </c>
      <c r="I547" s="183">
        <v>0</v>
      </c>
      <c r="J547" s="184" t="s">
        <v>96</v>
      </c>
      <c r="K547" s="181" t="s">
        <v>30</v>
      </c>
      <c r="L547" s="178"/>
    </row>
    <row r="548" spans="1:12" s="179" customFormat="1" ht="12" customHeight="1">
      <c r="A548" s="180" t="s">
        <v>735</v>
      </c>
      <c r="B548" s="186" t="s">
        <v>704</v>
      </c>
      <c r="C548" s="181" t="s">
        <v>702</v>
      </c>
      <c r="D548" s="67">
        <v>44372</v>
      </c>
      <c r="E548" s="67">
        <v>44418</v>
      </c>
      <c r="F548" s="182">
        <f t="shared" si="8"/>
        <v>8713306.3599999994</v>
      </c>
      <c r="G548" s="46">
        <v>0</v>
      </c>
      <c r="H548" s="69">
        <v>1288.76</v>
      </c>
      <c r="I548" s="183">
        <v>0</v>
      </c>
      <c r="J548" s="184" t="s">
        <v>96</v>
      </c>
      <c r="K548" s="181" t="s">
        <v>30</v>
      </c>
      <c r="L548" s="178"/>
    </row>
    <row r="549" spans="1:12" s="179" customFormat="1" ht="12" customHeight="1">
      <c r="A549" s="180" t="s">
        <v>736</v>
      </c>
      <c r="B549" s="186" t="s">
        <v>704</v>
      </c>
      <c r="C549" s="181" t="s">
        <v>702</v>
      </c>
      <c r="D549" s="67">
        <v>44370</v>
      </c>
      <c r="E549" s="67">
        <v>44418</v>
      </c>
      <c r="F549" s="182">
        <f t="shared" si="8"/>
        <v>2222408.31</v>
      </c>
      <c r="G549" s="46">
        <v>0</v>
      </c>
      <c r="H549" s="69">
        <v>328.71</v>
      </c>
      <c r="I549" s="183">
        <v>0</v>
      </c>
      <c r="J549" s="184" t="s">
        <v>96</v>
      </c>
      <c r="K549" s="181" t="s">
        <v>30</v>
      </c>
      <c r="L549" s="178"/>
    </row>
    <row r="550" spans="1:12" s="179" customFormat="1" ht="12" customHeight="1">
      <c r="A550" s="180" t="s">
        <v>737</v>
      </c>
      <c r="B550" s="186" t="s">
        <v>704</v>
      </c>
      <c r="C550" s="181" t="s">
        <v>702</v>
      </c>
      <c r="D550" s="67">
        <v>44370</v>
      </c>
      <c r="E550" s="67">
        <v>44418</v>
      </c>
      <c r="F550" s="182">
        <f t="shared" si="8"/>
        <v>30620636.610000003</v>
      </c>
      <c r="G550" s="46">
        <v>0</v>
      </c>
      <c r="H550" s="69">
        <v>4529.01</v>
      </c>
      <c r="I550" s="183">
        <v>0</v>
      </c>
      <c r="J550" s="184" t="s">
        <v>96</v>
      </c>
      <c r="K550" s="181" t="s">
        <v>30</v>
      </c>
      <c r="L550" s="178"/>
    </row>
    <row r="551" spans="1:12" s="179" customFormat="1" ht="12" customHeight="1">
      <c r="A551" s="180" t="s">
        <v>738</v>
      </c>
      <c r="B551" s="186" t="s">
        <v>704</v>
      </c>
      <c r="C551" s="181" t="s">
        <v>702</v>
      </c>
      <c r="D551" s="67">
        <v>44372</v>
      </c>
      <c r="E551" s="67">
        <v>44418</v>
      </c>
      <c r="F551" s="182">
        <f t="shared" si="8"/>
        <v>44249054.75</v>
      </c>
      <c r="G551" s="46">
        <v>0</v>
      </c>
      <c r="H551" s="69">
        <v>6544.75</v>
      </c>
      <c r="I551" s="183">
        <v>0</v>
      </c>
      <c r="J551" s="184" t="s">
        <v>96</v>
      </c>
      <c r="K551" s="181" t="s">
        <v>30</v>
      </c>
      <c r="L551" s="178"/>
    </row>
    <row r="552" spans="1:12" s="179" customFormat="1" ht="12" customHeight="1">
      <c r="A552" s="180" t="s">
        <v>739</v>
      </c>
      <c r="B552" s="186" t="s">
        <v>716</v>
      </c>
      <c r="C552" s="181" t="s">
        <v>702</v>
      </c>
      <c r="D552" s="67">
        <v>44347</v>
      </c>
      <c r="E552" s="67">
        <v>44439</v>
      </c>
      <c r="F552" s="182">
        <f t="shared" si="8"/>
        <v>15915394</v>
      </c>
      <c r="G552" s="46">
        <v>0</v>
      </c>
      <c r="H552" s="69">
        <v>2354</v>
      </c>
      <c r="I552" s="183">
        <v>0</v>
      </c>
      <c r="J552" s="184" t="s">
        <v>96</v>
      </c>
      <c r="K552" s="181" t="s">
        <v>30</v>
      </c>
      <c r="L552" s="178"/>
    </row>
    <row r="553" spans="1:12" s="179" customFormat="1" ht="12" customHeight="1">
      <c r="A553" s="180" t="s">
        <v>408</v>
      </c>
      <c r="B553" s="186" t="s">
        <v>716</v>
      </c>
      <c r="C553" s="181" t="s">
        <v>702</v>
      </c>
      <c r="D553" s="67">
        <v>44347</v>
      </c>
      <c r="E553" s="67">
        <v>44439</v>
      </c>
      <c r="F553" s="182">
        <f t="shared" si="8"/>
        <v>1041194</v>
      </c>
      <c r="G553" s="46">
        <v>0</v>
      </c>
      <c r="H553" s="69">
        <v>154</v>
      </c>
      <c r="I553" s="183">
        <v>0</v>
      </c>
      <c r="J553" s="184" t="s">
        <v>96</v>
      </c>
      <c r="K553" s="181" t="s">
        <v>30</v>
      </c>
      <c r="L553" s="178"/>
    </row>
    <row r="554" spans="1:12" s="179" customFormat="1" ht="12" customHeight="1">
      <c r="A554" s="180" t="s">
        <v>740</v>
      </c>
      <c r="B554" s="186" t="s">
        <v>704</v>
      </c>
      <c r="C554" s="181" t="s">
        <v>702</v>
      </c>
      <c r="D554" s="67">
        <v>44355</v>
      </c>
      <c r="E554" s="67">
        <v>44449</v>
      </c>
      <c r="F554" s="182">
        <f t="shared" si="8"/>
        <v>393084742.82999998</v>
      </c>
      <c r="G554" s="46">
        <v>0</v>
      </c>
      <c r="H554" s="69">
        <v>58140.03</v>
      </c>
      <c r="I554" s="183">
        <v>0</v>
      </c>
      <c r="J554" s="184" t="s">
        <v>96</v>
      </c>
      <c r="K554" s="181" t="s">
        <v>30</v>
      </c>
      <c r="L554" s="178"/>
    </row>
    <row r="555" spans="1:12" s="179" customFormat="1" ht="12" customHeight="1">
      <c r="A555" s="180">
        <v>683643</v>
      </c>
      <c r="B555" s="186" t="s">
        <v>704</v>
      </c>
      <c r="C555" s="181" t="s">
        <v>702</v>
      </c>
      <c r="D555" s="67">
        <v>44286</v>
      </c>
      <c r="E555" s="67">
        <v>44449</v>
      </c>
      <c r="F555" s="182">
        <f t="shared" si="8"/>
        <v>3383880.5</v>
      </c>
      <c r="G555" s="46">
        <v>0</v>
      </c>
      <c r="H555" s="69">
        <v>500.5</v>
      </c>
      <c r="I555" s="183">
        <v>0</v>
      </c>
      <c r="J555" s="184" t="s">
        <v>96</v>
      </c>
      <c r="K555" s="181" t="s">
        <v>30</v>
      </c>
      <c r="L555" s="178"/>
    </row>
    <row r="556" spans="1:12" s="179" customFormat="1" ht="12" customHeight="1">
      <c r="A556" s="180">
        <v>683643</v>
      </c>
      <c r="B556" s="186" t="s">
        <v>704</v>
      </c>
      <c r="C556" s="181" t="s">
        <v>702</v>
      </c>
      <c r="D556" s="67">
        <v>44286</v>
      </c>
      <c r="E556" s="67">
        <v>44449</v>
      </c>
      <c r="F556" s="182">
        <f t="shared" si="8"/>
        <v>3383880.5</v>
      </c>
      <c r="G556" s="46">
        <v>0</v>
      </c>
      <c r="H556" s="69">
        <v>500.5</v>
      </c>
      <c r="I556" s="183">
        <v>0</v>
      </c>
      <c r="J556" s="184" t="s">
        <v>96</v>
      </c>
      <c r="K556" s="181" t="s">
        <v>30</v>
      </c>
      <c r="L556" s="178"/>
    </row>
    <row r="557" spans="1:12" s="179" customFormat="1" ht="12" customHeight="1">
      <c r="A557" s="42">
        <v>996849</v>
      </c>
      <c r="B557" s="186" t="s">
        <v>704</v>
      </c>
      <c r="C557" s="181" t="s">
        <v>702</v>
      </c>
      <c r="D557" s="67">
        <v>44286</v>
      </c>
      <c r="E557" s="67">
        <v>44449</v>
      </c>
      <c r="F557" s="182">
        <f t="shared" si="8"/>
        <v>9370746</v>
      </c>
      <c r="G557" s="46">
        <v>0</v>
      </c>
      <c r="H557" s="183">
        <v>1386</v>
      </c>
      <c r="I557" s="52">
        <v>0</v>
      </c>
      <c r="J557" s="184" t="s">
        <v>96</v>
      </c>
      <c r="K557" s="181" t="s">
        <v>30</v>
      </c>
      <c r="L557" s="178"/>
    </row>
    <row r="558" spans="1:12" s="179" customFormat="1" ht="12" customHeight="1">
      <c r="A558" s="180">
        <v>92021</v>
      </c>
      <c r="B558" s="186" t="s">
        <v>704</v>
      </c>
      <c r="C558" s="181" t="s">
        <v>702</v>
      </c>
      <c r="D558" s="67">
        <v>44293</v>
      </c>
      <c r="E558" s="67">
        <v>44479</v>
      </c>
      <c r="F558" s="182">
        <f t="shared" si="8"/>
        <v>359112475.69</v>
      </c>
      <c r="G558" s="46">
        <v>0</v>
      </c>
      <c r="H558" s="69">
        <v>53115.29</v>
      </c>
      <c r="I558" s="183">
        <v>0</v>
      </c>
      <c r="J558" s="184" t="s">
        <v>96</v>
      </c>
      <c r="K558" s="181" t="s">
        <v>30</v>
      </c>
      <c r="L558" s="178"/>
    </row>
    <row r="559" spans="1:12" s="179" customFormat="1" ht="12" customHeight="1">
      <c r="A559" s="180" t="s">
        <v>741</v>
      </c>
      <c r="B559" s="186" t="s">
        <v>704</v>
      </c>
      <c r="C559" s="181" t="s">
        <v>702</v>
      </c>
      <c r="D559" s="67">
        <v>44322</v>
      </c>
      <c r="E559" s="67">
        <v>44479</v>
      </c>
      <c r="F559" s="182">
        <f t="shared" si="8"/>
        <v>447320267.85000002</v>
      </c>
      <c r="G559" s="46">
        <v>0</v>
      </c>
      <c r="H559" s="69">
        <v>66161.850000000006</v>
      </c>
      <c r="I559" s="183">
        <v>0</v>
      </c>
      <c r="J559" s="184" t="s">
        <v>96</v>
      </c>
      <c r="K559" s="181" t="s">
        <v>30</v>
      </c>
      <c r="L559" s="178"/>
    </row>
    <row r="560" spans="1:12" s="179" customFormat="1" ht="12" customHeight="1">
      <c r="A560" s="180" t="s">
        <v>742</v>
      </c>
      <c r="B560" s="186" t="s">
        <v>704</v>
      </c>
      <c r="C560" s="181" t="s">
        <v>702</v>
      </c>
      <c r="D560" s="67">
        <v>44361</v>
      </c>
      <c r="E560" s="67">
        <v>44479</v>
      </c>
      <c r="F560" s="182">
        <f t="shared" si="8"/>
        <v>248469048.73999998</v>
      </c>
      <c r="G560" s="46">
        <v>0</v>
      </c>
      <c r="H560" s="69">
        <v>36750.339999999997</v>
      </c>
      <c r="I560" s="183">
        <v>0</v>
      </c>
      <c r="J560" s="184" t="s">
        <v>96</v>
      </c>
      <c r="K560" s="181" t="s">
        <v>30</v>
      </c>
      <c r="L560" s="178"/>
    </row>
    <row r="561" spans="1:12" s="179" customFormat="1" ht="12" customHeight="1">
      <c r="A561" s="180">
        <v>634900503</v>
      </c>
      <c r="B561" s="186" t="s">
        <v>704</v>
      </c>
      <c r="C561" s="181" t="s">
        <v>702</v>
      </c>
      <c r="D561" s="67">
        <v>44328</v>
      </c>
      <c r="E561" s="67">
        <v>44479</v>
      </c>
      <c r="F561" s="182">
        <f t="shared" si="8"/>
        <v>285416899.59000003</v>
      </c>
      <c r="G561" s="46">
        <v>0</v>
      </c>
      <c r="H561" s="69">
        <v>42215.19</v>
      </c>
      <c r="I561" s="183">
        <v>0</v>
      </c>
      <c r="J561" s="184" t="s">
        <v>96</v>
      </c>
      <c r="K561" s="181" t="s">
        <v>30</v>
      </c>
      <c r="L561" s="178"/>
    </row>
    <row r="562" spans="1:12" s="179" customFormat="1" ht="12" customHeight="1">
      <c r="A562" s="180">
        <v>634903326</v>
      </c>
      <c r="B562" s="186" t="s">
        <v>704</v>
      </c>
      <c r="C562" s="181" t="s">
        <v>702</v>
      </c>
      <c r="D562" s="67">
        <v>44328</v>
      </c>
      <c r="E562" s="67">
        <v>44479</v>
      </c>
      <c r="F562" s="182">
        <f t="shared" si="8"/>
        <v>254909847.78000003</v>
      </c>
      <c r="G562" s="46">
        <v>0</v>
      </c>
      <c r="H562" s="69">
        <v>37702.980000000003</v>
      </c>
      <c r="I562" s="183">
        <v>0</v>
      </c>
      <c r="J562" s="184" t="s">
        <v>96</v>
      </c>
      <c r="K562" s="181" t="s">
        <v>30</v>
      </c>
      <c r="L562" s="178"/>
    </row>
    <row r="563" spans="1:12" s="179" customFormat="1" ht="12" customHeight="1">
      <c r="A563" s="180">
        <v>223680</v>
      </c>
      <c r="B563" s="186" t="s">
        <v>704</v>
      </c>
      <c r="C563" s="181" t="s">
        <v>702</v>
      </c>
      <c r="D563" s="67">
        <v>44306</v>
      </c>
      <c r="E563" s="67">
        <v>44479</v>
      </c>
      <c r="F563" s="182">
        <f t="shared" si="8"/>
        <v>9370746</v>
      </c>
      <c r="G563" s="46">
        <v>0</v>
      </c>
      <c r="H563" s="69">
        <v>1386</v>
      </c>
      <c r="I563" s="183">
        <v>0</v>
      </c>
      <c r="J563" s="184" t="s">
        <v>96</v>
      </c>
      <c r="K563" s="181" t="s">
        <v>30</v>
      </c>
      <c r="L563" s="178"/>
    </row>
    <row r="564" spans="1:12" s="179" customFormat="1" ht="12" customHeight="1">
      <c r="A564" s="180">
        <v>292602</v>
      </c>
      <c r="B564" s="186" t="s">
        <v>704</v>
      </c>
      <c r="C564" s="181" t="s">
        <v>702</v>
      </c>
      <c r="D564" s="67">
        <v>44306</v>
      </c>
      <c r="E564" s="67">
        <v>44479</v>
      </c>
      <c r="F564" s="182">
        <f t="shared" si="8"/>
        <v>5466268.5</v>
      </c>
      <c r="G564" s="46">
        <v>0</v>
      </c>
      <c r="H564" s="69">
        <v>808.5</v>
      </c>
      <c r="I564" s="183">
        <v>0</v>
      </c>
      <c r="J564" s="184" t="s">
        <v>96</v>
      </c>
      <c r="K564" s="181" t="s">
        <v>30</v>
      </c>
      <c r="L564" s="178"/>
    </row>
    <row r="565" spans="1:12" s="179" customFormat="1" ht="12" customHeight="1">
      <c r="A565" s="42">
        <v>916197</v>
      </c>
      <c r="B565" s="186" t="s">
        <v>704</v>
      </c>
      <c r="C565" s="181" t="s">
        <v>702</v>
      </c>
      <c r="D565" s="67">
        <v>44294</v>
      </c>
      <c r="E565" s="67">
        <v>44479</v>
      </c>
      <c r="F565" s="182">
        <f t="shared" si="8"/>
        <v>9370746</v>
      </c>
      <c r="G565" s="46">
        <v>0</v>
      </c>
      <c r="H565" s="183">
        <v>1386</v>
      </c>
      <c r="I565" s="52">
        <v>0</v>
      </c>
      <c r="J565" s="184" t="s">
        <v>96</v>
      </c>
      <c r="K565" s="181" t="s">
        <v>30</v>
      </c>
      <c r="L565" s="178"/>
    </row>
    <row r="566" spans="1:12" s="179" customFormat="1" ht="12" customHeight="1">
      <c r="A566" s="180" t="s">
        <v>743</v>
      </c>
      <c r="B566" s="186" t="s">
        <v>704</v>
      </c>
      <c r="C566" s="181" t="s">
        <v>702</v>
      </c>
      <c r="D566" s="67">
        <v>44321</v>
      </c>
      <c r="E566" s="67">
        <v>44479</v>
      </c>
      <c r="F566" s="182">
        <f t="shared" si="8"/>
        <v>1632515251.8199999</v>
      </c>
      <c r="G566" s="46">
        <v>0</v>
      </c>
      <c r="H566" s="69">
        <v>241460.62</v>
      </c>
      <c r="I566" s="183">
        <v>0</v>
      </c>
      <c r="J566" s="184" t="s">
        <v>96</v>
      </c>
      <c r="K566" s="181" t="s">
        <v>30</v>
      </c>
      <c r="L566" s="178"/>
    </row>
    <row r="567" spans="1:12" s="179" customFormat="1" ht="12" customHeight="1">
      <c r="A567" s="180" t="s">
        <v>744</v>
      </c>
      <c r="B567" s="186" t="s">
        <v>704</v>
      </c>
      <c r="C567" s="181" t="s">
        <v>702</v>
      </c>
      <c r="D567" s="67">
        <v>44341</v>
      </c>
      <c r="E567" s="67">
        <v>44510</v>
      </c>
      <c r="F567" s="182">
        <f t="shared" si="8"/>
        <v>1365723014.1499999</v>
      </c>
      <c r="G567" s="46">
        <v>0</v>
      </c>
      <c r="H567" s="69">
        <v>202000.15</v>
      </c>
      <c r="I567" s="183">
        <v>0</v>
      </c>
      <c r="J567" s="184" t="s">
        <v>96</v>
      </c>
      <c r="K567" s="181" t="s">
        <v>30</v>
      </c>
      <c r="L567" s="178"/>
    </row>
    <row r="568" spans="1:12" s="179" customFormat="1" ht="12" customHeight="1">
      <c r="A568" s="180" t="s">
        <v>745</v>
      </c>
      <c r="B568" s="186" t="s">
        <v>704</v>
      </c>
      <c r="C568" s="181" t="s">
        <v>702</v>
      </c>
      <c r="D568" s="67">
        <v>44355</v>
      </c>
      <c r="E568" s="67">
        <v>44510</v>
      </c>
      <c r="F568" s="182">
        <f t="shared" si="8"/>
        <v>1364600823.3700001</v>
      </c>
      <c r="G568" s="46">
        <v>0</v>
      </c>
      <c r="H568" s="69">
        <v>201834.17</v>
      </c>
      <c r="I568" s="183">
        <v>0</v>
      </c>
      <c r="J568" s="184" t="s">
        <v>96</v>
      </c>
      <c r="K568" s="181" t="s">
        <v>30</v>
      </c>
      <c r="L568" s="178"/>
    </row>
    <row r="569" spans="1:12" s="179" customFormat="1" ht="12" customHeight="1">
      <c r="A569" s="180" t="s">
        <v>745</v>
      </c>
      <c r="B569" s="186" t="s">
        <v>704</v>
      </c>
      <c r="C569" s="181" t="s">
        <v>702</v>
      </c>
      <c r="D569" s="67">
        <v>44361</v>
      </c>
      <c r="E569" s="67">
        <v>44510</v>
      </c>
      <c r="F569" s="182">
        <f t="shared" ref="F569:F632" si="9">+G569+H569*$C$4</f>
        <v>1695353878.8999999</v>
      </c>
      <c r="G569" s="46">
        <v>0</v>
      </c>
      <c r="H569" s="69">
        <v>250754.9</v>
      </c>
      <c r="I569" s="183">
        <v>0</v>
      </c>
      <c r="J569" s="184" t="s">
        <v>96</v>
      </c>
      <c r="K569" s="181" t="s">
        <v>30</v>
      </c>
      <c r="L569" s="178"/>
    </row>
    <row r="570" spans="1:12" s="179" customFormat="1" ht="12" customHeight="1">
      <c r="A570" s="180" t="s">
        <v>746</v>
      </c>
      <c r="B570" s="186" t="s">
        <v>704</v>
      </c>
      <c r="C570" s="181" t="s">
        <v>702</v>
      </c>
      <c r="D570" s="67">
        <v>44355</v>
      </c>
      <c r="E570" s="67">
        <v>44510</v>
      </c>
      <c r="F570" s="182">
        <f t="shared" si="9"/>
        <v>595062383.56000006</v>
      </c>
      <c r="G570" s="46">
        <v>0</v>
      </c>
      <c r="H570" s="69">
        <v>88013.96</v>
      </c>
      <c r="I570" s="183">
        <v>0</v>
      </c>
      <c r="J570" s="184" t="s">
        <v>96</v>
      </c>
      <c r="K570" s="181" t="s">
        <v>30</v>
      </c>
      <c r="L570" s="178"/>
    </row>
    <row r="571" spans="1:12" s="179" customFormat="1" ht="12" customHeight="1">
      <c r="A571" s="180" t="s">
        <v>747</v>
      </c>
      <c r="B571" s="186" t="s">
        <v>704</v>
      </c>
      <c r="C571" s="181" t="s">
        <v>702</v>
      </c>
      <c r="D571" s="67">
        <v>44371</v>
      </c>
      <c r="E571" s="67">
        <v>44510</v>
      </c>
      <c r="F571" s="182">
        <f t="shared" si="9"/>
        <v>1322105707.24</v>
      </c>
      <c r="G571" s="46">
        <v>0</v>
      </c>
      <c r="H571" s="69">
        <v>195548.84</v>
      </c>
      <c r="I571" s="183">
        <v>0</v>
      </c>
      <c r="J571" s="184" t="s">
        <v>96</v>
      </c>
      <c r="K571" s="181" t="s">
        <v>30</v>
      </c>
      <c r="L571" s="178"/>
    </row>
    <row r="572" spans="1:12" s="179" customFormat="1" ht="12" customHeight="1">
      <c r="A572" s="180" t="s">
        <v>748</v>
      </c>
      <c r="B572" s="186" t="s">
        <v>704</v>
      </c>
      <c r="C572" s="181" t="s">
        <v>702</v>
      </c>
      <c r="D572" s="67">
        <v>44356</v>
      </c>
      <c r="E572" s="67">
        <v>44510</v>
      </c>
      <c r="F572" s="182">
        <f t="shared" si="9"/>
        <v>443746538.47000003</v>
      </c>
      <c r="G572" s="46">
        <v>0</v>
      </c>
      <c r="H572" s="69">
        <v>65633.27</v>
      </c>
      <c r="I572" s="183">
        <v>0</v>
      </c>
      <c r="J572" s="184" t="s">
        <v>96</v>
      </c>
      <c r="K572" s="181" t="s">
        <v>30</v>
      </c>
      <c r="L572" s="178"/>
    </row>
    <row r="573" spans="1:12" s="179" customFormat="1" ht="12" customHeight="1">
      <c r="A573" s="180">
        <v>142021</v>
      </c>
      <c r="B573" s="186" t="s">
        <v>704</v>
      </c>
      <c r="C573" s="181" t="s">
        <v>702</v>
      </c>
      <c r="D573" s="67">
        <v>44337</v>
      </c>
      <c r="E573" s="67">
        <v>44510</v>
      </c>
      <c r="F573" s="182">
        <f t="shared" si="9"/>
        <v>359112475.69</v>
      </c>
      <c r="G573" s="46">
        <v>0</v>
      </c>
      <c r="H573" s="69">
        <v>53115.29</v>
      </c>
      <c r="I573" s="183">
        <v>0</v>
      </c>
      <c r="J573" s="184" t="s">
        <v>96</v>
      </c>
      <c r="K573" s="181" t="s">
        <v>30</v>
      </c>
      <c r="L573" s="178"/>
    </row>
    <row r="574" spans="1:12" s="179" customFormat="1" ht="12" customHeight="1">
      <c r="A574" s="180" t="s">
        <v>749</v>
      </c>
      <c r="B574" s="186" t="s">
        <v>704</v>
      </c>
      <c r="C574" s="181" t="s">
        <v>702</v>
      </c>
      <c r="D574" s="67">
        <v>44356</v>
      </c>
      <c r="E574" s="67">
        <v>44510</v>
      </c>
      <c r="F574" s="182">
        <f t="shared" si="9"/>
        <v>1556228657.6900001</v>
      </c>
      <c r="G574" s="46">
        <v>0</v>
      </c>
      <c r="H574" s="69">
        <v>230177.29</v>
      </c>
      <c r="I574" s="183">
        <v>0</v>
      </c>
      <c r="J574" s="184" t="s">
        <v>96</v>
      </c>
      <c r="K574" s="181" t="s">
        <v>30</v>
      </c>
      <c r="L574" s="178"/>
    </row>
    <row r="575" spans="1:12" s="179" customFormat="1" ht="12" customHeight="1">
      <c r="A575" s="180">
        <v>234112</v>
      </c>
      <c r="B575" s="186" t="s">
        <v>704</v>
      </c>
      <c r="C575" s="181" t="s">
        <v>702</v>
      </c>
      <c r="D575" s="67">
        <v>44341</v>
      </c>
      <c r="E575" s="67">
        <v>44510</v>
      </c>
      <c r="F575" s="182">
        <f t="shared" si="9"/>
        <v>13014925</v>
      </c>
      <c r="G575" s="46">
        <v>0</v>
      </c>
      <c r="H575" s="69">
        <v>1925</v>
      </c>
      <c r="I575" s="183">
        <v>0</v>
      </c>
      <c r="J575" s="184" t="s">
        <v>96</v>
      </c>
      <c r="K575" s="181" t="s">
        <v>30</v>
      </c>
      <c r="L575" s="178"/>
    </row>
    <row r="576" spans="1:12" s="179" customFormat="1" ht="12" customHeight="1">
      <c r="A576" s="180">
        <v>332490</v>
      </c>
      <c r="B576" s="186" t="s">
        <v>704</v>
      </c>
      <c r="C576" s="181" t="s">
        <v>702</v>
      </c>
      <c r="D576" s="67">
        <v>44341</v>
      </c>
      <c r="E576" s="67">
        <v>44510</v>
      </c>
      <c r="F576" s="182">
        <f t="shared" si="9"/>
        <v>9370746</v>
      </c>
      <c r="G576" s="46">
        <v>0</v>
      </c>
      <c r="H576" s="69">
        <v>1386</v>
      </c>
      <c r="I576" s="183">
        <v>0</v>
      </c>
      <c r="J576" s="184" t="s">
        <v>96</v>
      </c>
      <c r="K576" s="181" t="s">
        <v>30</v>
      </c>
      <c r="L576" s="178"/>
    </row>
    <row r="577" spans="1:12" s="179" customFormat="1" ht="12" customHeight="1">
      <c r="A577" s="180">
        <v>338807</v>
      </c>
      <c r="B577" s="186" t="s">
        <v>704</v>
      </c>
      <c r="C577" s="181" t="s">
        <v>702</v>
      </c>
      <c r="D577" s="67">
        <v>44326</v>
      </c>
      <c r="E577" s="67">
        <v>44510</v>
      </c>
      <c r="F577" s="182">
        <f t="shared" si="9"/>
        <v>9370746</v>
      </c>
      <c r="G577" s="46">
        <v>0</v>
      </c>
      <c r="H577" s="183">
        <v>1386</v>
      </c>
      <c r="I577" s="52">
        <v>0</v>
      </c>
      <c r="J577" s="184" t="s">
        <v>96</v>
      </c>
      <c r="K577" s="181" t="s">
        <v>30</v>
      </c>
      <c r="L577" s="178"/>
    </row>
    <row r="578" spans="1:12" s="179" customFormat="1" ht="12" customHeight="1">
      <c r="A578" s="180">
        <v>357669</v>
      </c>
      <c r="B578" s="186" t="s">
        <v>704</v>
      </c>
      <c r="C578" s="181" t="s">
        <v>702</v>
      </c>
      <c r="D578" s="67">
        <v>44321</v>
      </c>
      <c r="E578" s="67">
        <v>44510</v>
      </c>
      <c r="F578" s="182">
        <f t="shared" si="9"/>
        <v>5466268.5</v>
      </c>
      <c r="G578" s="46">
        <v>0</v>
      </c>
      <c r="H578" s="183">
        <v>808.5</v>
      </c>
      <c r="I578" s="52">
        <v>0</v>
      </c>
      <c r="J578" s="184" t="s">
        <v>96</v>
      </c>
      <c r="K578" s="181" t="s">
        <v>30</v>
      </c>
      <c r="L578" s="178"/>
    </row>
    <row r="579" spans="1:12" s="179" customFormat="1" ht="12" customHeight="1">
      <c r="A579" s="180">
        <v>379965</v>
      </c>
      <c r="B579" s="186" t="s">
        <v>704</v>
      </c>
      <c r="C579" s="181" t="s">
        <v>702</v>
      </c>
      <c r="D579" s="67">
        <v>44342</v>
      </c>
      <c r="E579" s="67">
        <v>44510</v>
      </c>
      <c r="F579" s="182">
        <f t="shared" si="9"/>
        <v>9370746</v>
      </c>
      <c r="G579" s="46">
        <v>0</v>
      </c>
      <c r="H579" s="183">
        <v>1386</v>
      </c>
      <c r="I579" s="52">
        <v>0</v>
      </c>
      <c r="J579" s="184" t="s">
        <v>96</v>
      </c>
      <c r="K579" s="181" t="s">
        <v>30</v>
      </c>
      <c r="L579" s="178"/>
    </row>
    <row r="580" spans="1:12" s="179" customFormat="1" ht="12" customHeight="1">
      <c r="A580" s="180">
        <v>381087</v>
      </c>
      <c r="B580" s="186" t="s">
        <v>704</v>
      </c>
      <c r="C580" s="181" t="s">
        <v>702</v>
      </c>
      <c r="D580" s="67">
        <v>44319</v>
      </c>
      <c r="E580" s="67">
        <v>44510</v>
      </c>
      <c r="F580" s="182">
        <f t="shared" si="9"/>
        <v>9370746</v>
      </c>
      <c r="G580" s="46">
        <v>0</v>
      </c>
      <c r="H580" s="183">
        <v>1386</v>
      </c>
      <c r="I580" s="52">
        <v>0</v>
      </c>
      <c r="J580" s="184" t="s">
        <v>96</v>
      </c>
      <c r="K580" s="181" t="s">
        <v>30</v>
      </c>
      <c r="L580" s="178"/>
    </row>
    <row r="581" spans="1:12" s="179" customFormat="1" ht="12" customHeight="1">
      <c r="A581" s="180">
        <v>383218</v>
      </c>
      <c r="B581" s="186" t="s">
        <v>704</v>
      </c>
      <c r="C581" s="181" t="s">
        <v>702</v>
      </c>
      <c r="D581" s="67">
        <v>44326</v>
      </c>
      <c r="E581" s="67">
        <v>44510</v>
      </c>
      <c r="F581" s="182">
        <f t="shared" si="9"/>
        <v>5466268.5</v>
      </c>
      <c r="G581" s="46">
        <v>0</v>
      </c>
      <c r="H581" s="183">
        <v>808.5</v>
      </c>
      <c r="I581" s="52">
        <v>0</v>
      </c>
      <c r="J581" s="184" t="s">
        <v>96</v>
      </c>
      <c r="K581" s="181" t="s">
        <v>30</v>
      </c>
      <c r="L581" s="178"/>
    </row>
    <row r="582" spans="1:12" s="179" customFormat="1" ht="12" customHeight="1">
      <c r="A582" s="180">
        <v>384135</v>
      </c>
      <c r="B582" s="186" t="s">
        <v>704</v>
      </c>
      <c r="C582" s="181" t="s">
        <v>702</v>
      </c>
      <c r="D582" s="67">
        <v>44342</v>
      </c>
      <c r="E582" s="67">
        <v>44510</v>
      </c>
      <c r="F582" s="182">
        <f t="shared" si="9"/>
        <v>5466268.5</v>
      </c>
      <c r="G582" s="46">
        <v>0</v>
      </c>
      <c r="H582" s="183">
        <v>808.5</v>
      </c>
      <c r="I582" s="52">
        <v>0</v>
      </c>
      <c r="J582" s="184" t="s">
        <v>96</v>
      </c>
      <c r="K582" s="181" t="s">
        <v>30</v>
      </c>
      <c r="L582" s="178"/>
    </row>
    <row r="583" spans="1:12" s="179" customFormat="1" ht="12" customHeight="1">
      <c r="A583" s="180">
        <v>943</v>
      </c>
      <c r="B583" s="186" t="s">
        <v>704</v>
      </c>
      <c r="C583" s="181" t="s">
        <v>702</v>
      </c>
      <c r="D583" s="67">
        <v>44342</v>
      </c>
      <c r="E583" s="67">
        <v>44510</v>
      </c>
      <c r="F583" s="182">
        <f t="shared" si="9"/>
        <v>4286474</v>
      </c>
      <c r="G583" s="46">
        <v>0</v>
      </c>
      <c r="H583" s="183">
        <v>634</v>
      </c>
      <c r="I583" s="69">
        <v>0</v>
      </c>
      <c r="J583" s="184" t="s">
        <v>96</v>
      </c>
      <c r="K583" s="181" t="s">
        <v>30</v>
      </c>
      <c r="L583" s="178"/>
    </row>
    <row r="584" spans="1:12" s="179" customFormat="1" ht="12" customHeight="1">
      <c r="A584" s="180">
        <v>2786</v>
      </c>
      <c r="B584" s="186" t="s">
        <v>704</v>
      </c>
      <c r="C584" s="181" t="s">
        <v>702</v>
      </c>
      <c r="D584" s="67">
        <v>44343</v>
      </c>
      <c r="E584" s="67">
        <v>44510</v>
      </c>
      <c r="F584" s="182">
        <f t="shared" si="9"/>
        <v>4286474</v>
      </c>
      <c r="G584" s="46">
        <v>0</v>
      </c>
      <c r="H584" s="69">
        <v>634</v>
      </c>
      <c r="I584" s="183">
        <v>0</v>
      </c>
      <c r="J584" s="184" t="s">
        <v>96</v>
      </c>
      <c r="K584" s="181" t="s">
        <v>30</v>
      </c>
      <c r="L584" s="178"/>
    </row>
    <row r="585" spans="1:12" s="179" customFormat="1" ht="12" customHeight="1">
      <c r="A585" s="180">
        <v>2201</v>
      </c>
      <c r="B585" s="186" t="s">
        <v>704</v>
      </c>
      <c r="C585" s="181" t="s">
        <v>702</v>
      </c>
      <c r="D585" s="67">
        <v>44342</v>
      </c>
      <c r="E585" s="67">
        <v>44510</v>
      </c>
      <c r="F585" s="182">
        <f t="shared" si="9"/>
        <v>6226881</v>
      </c>
      <c r="G585" s="46">
        <v>0</v>
      </c>
      <c r="H585" s="69">
        <v>921</v>
      </c>
      <c r="I585" s="183">
        <v>0</v>
      </c>
      <c r="J585" s="184" t="s">
        <v>96</v>
      </c>
      <c r="K585" s="181" t="s">
        <v>30</v>
      </c>
      <c r="L585" s="178"/>
    </row>
    <row r="586" spans="1:12" s="179" customFormat="1" ht="12" customHeight="1">
      <c r="A586" s="180">
        <v>2147</v>
      </c>
      <c r="B586" s="186" t="s">
        <v>704</v>
      </c>
      <c r="C586" s="181" t="s">
        <v>702</v>
      </c>
      <c r="D586" s="67">
        <v>44334</v>
      </c>
      <c r="E586" s="67">
        <v>44510</v>
      </c>
      <c r="F586" s="182">
        <f t="shared" si="9"/>
        <v>6226881</v>
      </c>
      <c r="G586" s="46">
        <v>0</v>
      </c>
      <c r="H586" s="69">
        <v>921</v>
      </c>
      <c r="I586" s="183">
        <v>0</v>
      </c>
      <c r="J586" s="184" t="s">
        <v>96</v>
      </c>
      <c r="K586" s="181" t="s">
        <v>30</v>
      </c>
      <c r="L586" s="178"/>
    </row>
    <row r="587" spans="1:12" s="179" customFormat="1" ht="12" customHeight="1">
      <c r="A587" s="180">
        <v>2125</v>
      </c>
      <c r="B587" s="186" t="s">
        <v>704</v>
      </c>
      <c r="C587" s="181" t="s">
        <v>702</v>
      </c>
      <c r="D587" s="67">
        <v>44342</v>
      </c>
      <c r="E587" s="67">
        <v>44510</v>
      </c>
      <c r="F587" s="182">
        <f t="shared" si="9"/>
        <v>6226881</v>
      </c>
      <c r="G587" s="46">
        <v>0</v>
      </c>
      <c r="H587" s="69">
        <v>921</v>
      </c>
      <c r="I587" s="183">
        <v>0</v>
      </c>
      <c r="J587" s="184" t="s">
        <v>96</v>
      </c>
      <c r="K587" s="181" t="s">
        <v>30</v>
      </c>
      <c r="L587" s="178"/>
    </row>
    <row r="588" spans="1:12" s="179" customFormat="1" ht="12" customHeight="1">
      <c r="A588" s="180">
        <v>5659</v>
      </c>
      <c r="B588" s="186" t="s">
        <v>704</v>
      </c>
      <c r="C588" s="181" t="s">
        <v>702</v>
      </c>
      <c r="D588" s="67">
        <v>44341</v>
      </c>
      <c r="E588" s="67">
        <v>44510</v>
      </c>
      <c r="F588" s="182">
        <f t="shared" si="9"/>
        <v>6226881</v>
      </c>
      <c r="G588" s="46">
        <v>0</v>
      </c>
      <c r="H588" s="69">
        <v>921</v>
      </c>
      <c r="I588" s="183">
        <v>0</v>
      </c>
      <c r="J588" s="184" t="s">
        <v>96</v>
      </c>
      <c r="K588" s="181" t="s">
        <v>30</v>
      </c>
      <c r="L588" s="178"/>
    </row>
    <row r="589" spans="1:12" s="179" customFormat="1" ht="12" customHeight="1">
      <c r="A589" s="180">
        <v>5324</v>
      </c>
      <c r="B589" s="186" t="s">
        <v>704</v>
      </c>
      <c r="C589" s="181" t="s">
        <v>702</v>
      </c>
      <c r="D589" s="67">
        <v>44341</v>
      </c>
      <c r="E589" s="67">
        <v>44510</v>
      </c>
      <c r="F589" s="182">
        <f t="shared" si="9"/>
        <v>6226881</v>
      </c>
      <c r="G589" s="46">
        <v>0</v>
      </c>
      <c r="H589" s="69">
        <v>921</v>
      </c>
      <c r="I589" s="183">
        <v>0</v>
      </c>
      <c r="J589" s="184" t="s">
        <v>96</v>
      </c>
      <c r="K589" s="181" t="s">
        <v>30</v>
      </c>
      <c r="L589" s="178"/>
    </row>
    <row r="590" spans="1:12" s="179" customFormat="1" ht="12" customHeight="1">
      <c r="A590" s="180">
        <v>5345</v>
      </c>
      <c r="B590" s="186" t="s">
        <v>704</v>
      </c>
      <c r="C590" s="181" t="s">
        <v>702</v>
      </c>
      <c r="D590" s="67">
        <v>44341</v>
      </c>
      <c r="E590" s="67">
        <v>44510</v>
      </c>
      <c r="F590" s="182">
        <f t="shared" si="9"/>
        <v>6226881</v>
      </c>
      <c r="G590" s="46">
        <v>0</v>
      </c>
      <c r="H590" s="69">
        <v>921</v>
      </c>
      <c r="I590" s="183">
        <v>0</v>
      </c>
      <c r="J590" s="184" t="s">
        <v>96</v>
      </c>
      <c r="K590" s="181" t="s">
        <v>30</v>
      </c>
      <c r="L590" s="178"/>
    </row>
    <row r="591" spans="1:12" s="179" customFormat="1" ht="12" customHeight="1">
      <c r="A591" s="180">
        <v>5524</v>
      </c>
      <c r="B591" s="186" t="s">
        <v>704</v>
      </c>
      <c r="C591" s="181" t="s">
        <v>702</v>
      </c>
      <c r="D591" s="67">
        <v>44341</v>
      </c>
      <c r="E591" s="67">
        <v>44510</v>
      </c>
      <c r="F591" s="182">
        <f t="shared" si="9"/>
        <v>6226881</v>
      </c>
      <c r="G591" s="46">
        <v>0</v>
      </c>
      <c r="H591" s="69">
        <v>921</v>
      </c>
      <c r="I591" s="183">
        <v>0</v>
      </c>
      <c r="J591" s="184" t="s">
        <v>96</v>
      </c>
      <c r="K591" s="181" t="s">
        <v>30</v>
      </c>
      <c r="L591" s="178"/>
    </row>
    <row r="592" spans="1:12" s="179" customFormat="1" ht="12" customHeight="1">
      <c r="A592" s="180">
        <v>125208</v>
      </c>
      <c r="B592" s="186" t="s">
        <v>704</v>
      </c>
      <c r="C592" s="181" t="s">
        <v>702</v>
      </c>
      <c r="D592" s="67">
        <v>44328</v>
      </c>
      <c r="E592" s="67">
        <v>44510</v>
      </c>
      <c r="F592" s="182">
        <f t="shared" si="9"/>
        <v>10574204</v>
      </c>
      <c r="G592" s="46">
        <v>0</v>
      </c>
      <c r="H592" s="69">
        <v>1564</v>
      </c>
      <c r="I592" s="183">
        <v>0</v>
      </c>
      <c r="J592" s="184" t="s">
        <v>96</v>
      </c>
      <c r="K592" s="181" t="s">
        <v>30</v>
      </c>
      <c r="L592" s="178"/>
    </row>
    <row r="593" spans="1:12" s="179" customFormat="1" ht="12" customHeight="1">
      <c r="A593" s="180">
        <v>602189</v>
      </c>
      <c r="B593" s="186" t="s">
        <v>704</v>
      </c>
      <c r="C593" s="181" t="s">
        <v>702</v>
      </c>
      <c r="D593" s="67">
        <v>44323</v>
      </c>
      <c r="E593" s="67">
        <v>44510</v>
      </c>
      <c r="F593" s="182">
        <f t="shared" si="9"/>
        <v>3542764</v>
      </c>
      <c r="G593" s="46">
        <v>0</v>
      </c>
      <c r="H593" s="69">
        <v>524</v>
      </c>
      <c r="I593" s="183">
        <v>0</v>
      </c>
      <c r="J593" s="184" t="s">
        <v>96</v>
      </c>
      <c r="K593" s="181" t="s">
        <v>30</v>
      </c>
      <c r="L593" s="178"/>
    </row>
    <row r="594" spans="1:12" s="179" customFormat="1" ht="12" customHeight="1">
      <c r="A594" s="180">
        <v>190352</v>
      </c>
      <c r="B594" s="186" t="s">
        <v>704</v>
      </c>
      <c r="C594" s="181" t="s">
        <v>702</v>
      </c>
      <c r="D594" s="67">
        <v>44341</v>
      </c>
      <c r="E594" s="67">
        <v>44510</v>
      </c>
      <c r="F594" s="182">
        <f t="shared" si="9"/>
        <v>13325931</v>
      </c>
      <c r="G594" s="46">
        <v>0</v>
      </c>
      <c r="H594" s="69">
        <v>1971</v>
      </c>
      <c r="I594" s="183">
        <v>0</v>
      </c>
      <c r="J594" s="184" t="s">
        <v>96</v>
      </c>
      <c r="K594" s="181" t="s">
        <v>30</v>
      </c>
      <c r="L594" s="178"/>
    </row>
    <row r="595" spans="1:12" s="179" customFormat="1" ht="12" customHeight="1">
      <c r="A595" s="180">
        <v>210040</v>
      </c>
      <c r="B595" s="186" t="s">
        <v>704</v>
      </c>
      <c r="C595" s="181" t="s">
        <v>702</v>
      </c>
      <c r="D595" s="67">
        <v>44322</v>
      </c>
      <c r="E595" s="67">
        <v>44510</v>
      </c>
      <c r="F595" s="182">
        <f t="shared" si="9"/>
        <v>13325931</v>
      </c>
      <c r="G595" s="46">
        <v>0</v>
      </c>
      <c r="H595" s="69">
        <v>1971</v>
      </c>
      <c r="I595" s="183">
        <v>0</v>
      </c>
      <c r="J595" s="184" t="s">
        <v>96</v>
      </c>
      <c r="K595" s="181" t="s">
        <v>30</v>
      </c>
      <c r="L595" s="178"/>
    </row>
    <row r="596" spans="1:12" s="179" customFormat="1" ht="12" customHeight="1">
      <c r="A596" s="180">
        <v>200273</v>
      </c>
      <c r="B596" s="186" t="s">
        <v>704</v>
      </c>
      <c r="C596" s="181" t="s">
        <v>702</v>
      </c>
      <c r="D596" s="67">
        <v>44335</v>
      </c>
      <c r="E596" s="67">
        <v>44510</v>
      </c>
      <c r="F596" s="182">
        <f t="shared" si="9"/>
        <v>13325931</v>
      </c>
      <c r="G596" s="46">
        <v>0</v>
      </c>
      <c r="H596" s="69">
        <v>1971</v>
      </c>
      <c r="I596" s="183">
        <v>0</v>
      </c>
      <c r="J596" s="184" t="s">
        <v>96</v>
      </c>
      <c r="K596" s="181" t="s">
        <v>30</v>
      </c>
      <c r="L596" s="178"/>
    </row>
    <row r="597" spans="1:12" s="179" customFormat="1" ht="12" customHeight="1">
      <c r="A597" s="180">
        <v>24754</v>
      </c>
      <c r="B597" s="186" t="s">
        <v>704</v>
      </c>
      <c r="C597" s="181" t="s">
        <v>702</v>
      </c>
      <c r="D597" s="67">
        <v>44347</v>
      </c>
      <c r="E597" s="67">
        <v>44510</v>
      </c>
      <c r="F597" s="182">
        <f t="shared" si="9"/>
        <v>2251413</v>
      </c>
      <c r="G597" s="46">
        <v>0</v>
      </c>
      <c r="H597" s="69">
        <v>333</v>
      </c>
      <c r="I597" s="183">
        <v>0</v>
      </c>
      <c r="J597" s="184" t="s">
        <v>96</v>
      </c>
      <c r="K597" s="181" t="s">
        <v>30</v>
      </c>
      <c r="L597" s="178"/>
    </row>
    <row r="598" spans="1:12" s="179" customFormat="1" ht="12" customHeight="1">
      <c r="A598" s="180" t="s">
        <v>750</v>
      </c>
      <c r="B598" s="186" t="s">
        <v>704</v>
      </c>
      <c r="C598" s="181" t="s">
        <v>702</v>
      </c>
      <c r="D598" s="67">
        <v>44371</v>
      </c>
      <c r="E598" s="67">
        <v>44510</v>
      </c>
      <c r="F598" s="182">
        <f t="shared" si="9"/>
        <v>1372716457.3299999</v>
      </c>
      <c r="G598" s="46">
        <v>0</v>
      </c>
      <c r="H598" s="69">
        <v>203034.53</v>
      </c>
      <c r="I598" s="183">
        <v>0</v>
      </c>
      <c r="J598" s="184" t="s">
        <v>96</v>
      </c>
      <c r="K598" s="181" t="s">
        <v>30</v>
      </c>
      <c r="L598" s="178"/>
    </row>
    <row r="599" spans="1:12" s="179" customFormat="1" ht="12" customHeight="1">
      <c r="A599" s="180" t="s">
        <v>748</v>
      </c>
      <c r="B599" s="186" t="s">
        <v>704</v>
      </c>
      <c r="C599" s="181" t="s">
        <v>702</v>
      </c>
      <c r="D599" s="67">
        <v>44348</v>
      </c>
      <c r="E599" s="67">
        <v>44510</v>
      </c>
      <c r="F599" s="182">
        <f t="shared" si="9"/>
        <v>880316816.31999993</v>
      </c>
      <c r="G599" s="46">
        <v>0</v>
      </c>
      <c r="H599" s="69">
        <v>130205.12</v>
      </c>
      <c r="I599" s="183">
        <v>0</v>
      </c>
      <c r="J599" s="184" t="s">
        <v>96</v>
      </c>
      <c r="K599" s="181" t="s">
        <v>30</v>
      </c>
      <c r="L599" s="178"/>
    </row>
    <row r="600" spans="1:12" s="179" customFormat="1" ht="12" customHeight="1">
      <c r="A600" s="180" t="s">
        <v>751</v>
      </c>
      <c r="B600" s="186" t="s">
        <v>704</v>
      </c>
      <c r="C600" s="181" t="s">
        <v>702</v>
      </c>
      <c r="D600" s="67">
        <v>44355</v>
      </c>
      <c r="E600" s="67">
        <v>44510</v>
      </c>
      <c r="F600" s="182">
        <f t="shared" si="9"/>
        <v>290626520.53000003</v>
      </c>
      <c r="G600" s="46">
        <v>0</v>
      </c>
      <c r="H600" s="69">
        <v>42985.73</v>
      </c>
      <c r="I600" s="183">
        <v>0</v>
      </c>
      <c r="J600" s="184" t="s">
        <v>96</v>
      </c>
      <c r="K600" s="181" t="s">
        <v>30</v>
      </c>
      <c r="L600" s="178"/>
    </row>
    <row r="601" spans="1:12" s="179" customFormat="1" ht="12" customHeight="1">
      <c r="A601" s="180" t="s">
        <v>752</v>
      </c>
      <c r="B601" s="186" t="s">
        <v>704</v>
      </c>
      <c r="C601" s="181" t="s">
        <v>702</v>
      </c>
      <c r="D601" s="67">
        <v>44348</v>
      </c>
      <c r="E601" s="67">
        <v>44510</v>
      </c>
      <c r="F601" s="182">
        <f t="shared" si="9"/>
        <v>794563808.03999996</v>
      </c>
      <c r="G601" s="46">
        <v>0</v>
      </c>
      <c r="H601" s="69">
        <v>117521.64</v>
      </c>
      <c r="I601" s="183">
        <v>0</v>
      </c>
      <c r="J601" s="184" t="s">
        <v>96</v>
      </c>
      <c r="K601" s="181" t="s">
        <v>30</v>
      </c>
      <c r="L601" s="178"/>
    </row>
    <row r="602" spans="1:12" s="179" customFormat="1" ht="12" customHeight="1">
      <c r="A602" s="180" t="s">
        <v>753</v>
      </c>
      <c r="B602" s="186" t="s">
        <v>704</v>
      </c>
      <c r="C602" s="181" t="s">
        <v>702</v>
      </c>
      <c r="D602" s="67">
        <v>44355</v>
      </c>
      <c r="E602" s="67">
        <v>44510</v>
      </c>
      <c r="F602" s="182">
        <f t="shared" si="9"/>
        <v>222927072.5</v>
      </c>
      <c r="G602" s="46">
        <v>0</v>
      </c>
      <c r="H602" s="69">
        <v>32972.5</v>
      </c>
      <c r="I602" s="183">
        <v>0</v>
      </c>
      <c r="J602" s="184" t="s">
        <v>96</v>
      </c>
      <c r="K602" s="181" t="s">
        <v>30</v>
      </c>
      <c r="L602" s="178"/>
    </row>
    <row r="603" spans="1:12" s="179" customFormat="1" ht="12" customHeight="1">
      <c r="A603" s="180" t="s">
        <v>1668</v>
      </c>
      <c r="B603" s="186" t="s">
        <v>716</v>
      </c>
      <c r="C603" s="181" t="s">
        <v>702</v>
      </c>
      <c r="D603" s="67">
        <v>44371</v>
      </c>
      <c r="E603" s="67">
        <v>44510</v>
      </c>
      <c r="F603" s="182">
        <f t="shared" si="9"/>
        <v>436964241.31999999</v>
      </c>
      <c r="G603" s="46">
        <v>0</v>
      </c>
      <c r="H603" s="69">
        <v>64630.12</v>
      </c>
      <c r="I603" s="183">
        <v>0</v>
      </c>
      <c r="J603" s="184" t="s">
        <v>96</v>
      </c>
      <c r="K603" s="181" t="s">
        <v>30</v>
      </c>
      <c r="L603" s="178"/>
    </row>
    <row r="604" spans="1:12" s="179" customFormat="1" ht="12" customHeight="1">
      <c r="A604" s="180">
        <v>1941</v>
      </c>
      <c r="B604" s="186" t="s">
        <v>716</v>
      </c>
      <c r="C604" s="181" t="s">
        <v>702</v>
      </c>
      <c r="D604" s="67">
        <v>44343</v>
      </c>
      <c r="E604" s="67">
        <v>44510</v>
      </c>
      <c r="F604" s="182">
        <f t="shared" si="9"/>
        <v>5507172.5499999998</v>
      </c>
      <c r="G604" s="46">
        <v>0</v>
      </c>
      <c r="H604" s="69">
        <v>814.55</v>
      </c>
      <c r="I604" s="183">
        <v>0</v>
      </c>
      <c r="J604" s="184" t="s">
        <v>96</v>
      </c>
      <c r="K604" s="181" t="s">
        <v>30</v>
      </c>
      <c r="L604" s="178"/>
    </row>
    <row r="605" spans="1:12" s="179" customFormat="1" ht="12" customHeight="1">
      <c r="A605" s="180">
        <v>3981</v>
      </c>
      <c r="B605" s="186" t="s">
        <v>716</v>
      </c>
      <c r="C605" s="181" t="s">
        <v>702</v>
      </c>
      <c r="D605" s="67">
        <v>44334</v>
      </c>
      <c r="E605" s="67">
        <v>44510</v>
      </c>
      <c r="F605" s="182">
        <f t="shared" si="9"/>
        <v>2009707.25</v>
      </c>
      <c r="G605" s="46">
        <v>0</v>
      </c>
      <c r="H605" s="69">
        <v>297.25</v>
      </c>
      <c r="I605" s="183">
        <v>0</v>
      </c>
      <c r="J605" s="184" t="s">
        <v>96</v>
      </c>
      <c r="K605" s="181" t="s">
        <v>30</v>
      </c>
      <c r="L605" s="178"/>
    </row>
    <row r="606" spans="1:12" s="179" customFormat="1" ht="12" customHeight="1">
      <c r="A606" s="180">
        <v>4008</v>
      </c>
      <c r="B606" s="186" t="s">
        <v>716</v>
      </c>
      <c r="C606" s="181" t="s">
        <v>702</v>
      </c>
      <c r="D606" s="67">
        <v>44355</v>
      </c>
      <c r="E606" s="67">
        <v>44510</v>
      </c>
      <c r="F606" s="182">
        <f t="shared" si="9"/>
        <v>1387830.47</v>
      </c>
      <c r="G606" s="46">
        <v>0</v>
      </c>
      <c r="H606" s="69">
        <v>205.27</v>
      </c>
      <c r="I606" s="183">
        <v>0</v>
      </c>
      <c r="J606" s="184" t="s">
        <v>96</v>
      </c>
      <c r="K606" s="181" t="s">
        <v>30</v>
      </c>
      <c r="L606" s="178"/>
    </row>
    <row r="607" spans="1:12" s="179" customFormat="1" ht="12" customHeight="1">
      <c r="A607" s="180">
        <v>4008</v>
      </c>
      <c r="B607" s="186" t="s">
        <v>716</v>
      </c>
      <c r="C607" s="181" t="s">
        <v>702</v>
      </c>
      <c r="D607" s="67">
        <v>44355</v>
      </c>
      <c r="E607" s="67">
        <v>44510</v>
      </c>
      <c r="F607" s="182">
        <f t="shared" si="9"/>
        <v>867402359.77999997</v>
      </c>
      <c r="G607" s="46">
        <v>0</v>
      </c>
      <c r="H607" s="69">
        <v>128294.98</v>
      </c>
      <c r="I607" s="183">
        <v>0</v>
      </c>
      <c r="J607" s="184" t="s">
        <v>96</v>
      </c>
      <c r="K607" s="181" t="s">
        <v>30</v>
      </c>
      <c r="L607" s="178"/>
    </row>
    <row r="608" spans="1:12" s="179" customFormat="1" ht="12" customHeight="1">
      <c r="A608" s="180">
        <v>4014</v>
      </c>
      <c r="B608" s="186" t="s">
        <v>716</v>
      </c>
      <c r="C608" s="181" t="s">
        <v>702</v>
      </c>
      <c r="D608" s="67">
        <v>44344</v>
      </c>
      <c r="E608" s="67">
        <v>44510</v>
      </c>
      <c r="F608" s="182">
        <f t="shared" si="9"/>
        <v>1387830.47</v>
      </c>
      <c r="G608" s="46">
        <v>0</v>
      </c>
      <c r="H608" s="69">
        <v>205.27</v>
      </c>
      <c r="I608" s="183">
        <v>0</v>
      </c>
      <c r="J608" s="184" t="s">
        <v>96</v>
      </c>
      <c r="K608" s="181" t="s">
        <v>30</v>
      </c>
      <c r="L608" s="178"/>
    </row>
    <row r="609" spans="1:12" s="179" customFormat="1" ht="12" customHeight="1">
      <c r="A609" s="180" t="s">
        <v>754</v>
      </c>
      <c r="B609" s="186" t="s">
        <v>704</v>
      </c>
      <c r="C609" s="181" t="s">
        <v>702</v>
      </c>
      <c r="D609" s="67">
        <v>44347</v>
      </c>
      <c r="E609" s="67">
        <v>44530</v>
      </c>
      <c r="F609" s="182">
        <f t="shared" si="9"/>
        <v>430505931.29000002</v>
      </c>
      <c r="G609" s="46">
        <v>0</v>
      </c>
      <c r="H609" s="69">
        <v>63674.89</v>
      </c>
      <c r="I609" s="183">
        <v>0</v>
      </c>
      <c r="J609" s="184" t="s">
        <v>96</v>
      </c>
      <c r="K609" s="181" t="s">
        <v>30</v>
      </c>
      <c r="L609" s="178"/>
    </row>
    <row r="610" spans="1:12" s="179" customFormat="1" ht="12" customHeight="1">
      <c r="A610" s="180">
        <v>1634</v>
      </c>
      <c r="B610" s="186" t="s">
        <v>704</v>
      </c>
      <c r="C610" s="181" t="s">
        <v>702</v>
      </c>
      <c r="D610" s="67">
        <v>44363</v>
      </c>
      <c r="E610" s="67">
        <v>44540</v>
      </c>
      <c r="F610" s="182">
        <f t="shared" si="9"/>
        <v>3853770</v>
      </c>
      <c r="G610" s="46">
        <v>0</v>
      </c>
      <c r="H610" s="69">
        <v>570</v>
      </c>
      <c r="I610" s="183">
        <v>0</v>
      </c>
      <c r="J610" s="184" t="s">
        <v>96</v>
      </c>
      <c r="K610" s="181" t="s">
        <v>30</v>
      </c>
      <c r="L610" s="178"/>
    </row>
    <row r="611" spans="1:12" s="179" customFormat="1" ht="12" customHeight="1">
      <c r="A611" s="180">
        <v>1156</v>
      </c>
      <c r="B611" s="186" t="s">
        <v>704</v>
      </c>
      <c r="C611" s="181" t="s">
        <v>702</v>
      </c>
      <c r="D611" s="67">
        <v>44358</v>
      </c>
      <c r="E611" s="67">
        <v>44540</v>
      </c>
      <c r="F611" s="182">
        <f t="shared" si="9"/>
        <v>4286474</v>
      </c>
      <c r="G611" s="46">
        <v>0</v>
      </c>
      <c r="H611" s="69">
        <v>634</v>
      </c>
      <c r="I611" s="183">
        <v>0</v>
      </c>
      <c r="J611" s="184" t="s">
        <v>96</v>
      </c>
      <c r="K611" s="181" t="s">
        <v>30</v>
      </c>
      <c r="L611" s="178"/>
    </row>
    <row r="612" spans="1:12" s="179" customFormat="1" ht="12" customHeight="1">
      <c r="A612" s="180">
        <v>2126</v>
      </c>
      <c r="B612" s="186" t="s">
        <v>704</v>
      </c>
      <c r="C612" s="181" t="s">
        <v>702</v>
      </c>
      <c r="D612" s="67">
        <v>44361</v>
      </c>
      <c r="E612" s="67">
        <v>44540</v>
      </c>
      <c r="F612" s="182">
        <f t="shared" si="9"/>
        <v>6226881</v>
      </c>
      <c r="G612" s="46">
        <v>0</v>
      </c>
      <c r="H612" s="69">
        <v>921</v>
      </c>
      <c r="I612" s="183">
        <v>0</v>
      </c>
      <c r="J612" s="184" t="s">
        <v>96</v>
      </c>
      <c r="K612" s="181" t="s">
        <v>30</v>
      </c>
      <c r="L612" s="178"/>
    </row>
    <row r="613" spans="1:12" s="179" customFormat="1" ht="12" customHeight="1">
      <c r="A613" s="180">
        <v>135691</v>
      </c>
      <c r="B613" s="186" t="s">
        <v>704</v>
      </c>
      <c r="C613" s="181" t="s">
        <v>702</v>
      </c>
      <c r="D613" s="67">
        <v>44354</v>
      </c>
      <c r="E613" s="67">
        <v>44540</v>
      </c>
      <c r="F613" s="182">
        <f t="shared" si="9"/>
        <v>10574204</v>
      </c>
      <c r="G613" s="46">
        <v>0</v>
      </c>
      <c r="H613" s="69">
        <v>1564</v>
      </c>
      <c r="I613" s="183">
        <v>0</v>
      </c>
      <c r="J613" s="184" t="s">
        <v>96</v>
      </c>
      <c r="K613" s="181" t="s">
        <v>30</v>
      </c>
      <c r="L613" s="178"/>
    </row>
    <row r="614" spans="1:12" s="179" customFormat="1" ht="12" customHeight="1">
      <c r="A614" s="180">
        <v>24787</v>
      </c>
      <c r="B614" s="186" t="s">
        <v>704</v>
      </c>
      <c r="C614" s="181" t="s">
        <v>702</v>
      </c>
      <c r="D614" s="67">
        <v>44358</v>
      </c>
      <c r="E614" s="67">
        <v>44540</v>
      </c>
      <c r="F614" s="182">
        <f t="shared" si="9"/>
        <v>2251413</v>
      </c>
      <c r="G614" s="46">
        <v>0</v>
      </c>
      <c r="H614" s="69">
        <v>333</v>
      </c>
      <c r="I614" s="183">
        <v>0</v>
      </c>
      <c r="J614" s="184" t="s">
        <v>96</v>
      </c>
      <c r="K614" s="181" t="s">
        <v>30</v>
      </c>
      <c r="L614" s="178"/>
    </row>
    <row r="615" spans="1:12" s="179" customFormat="1" ht="12" customHeight="1">
      <c r="A615" s="180">
        <v>152021</v>
      </c>
      <c r="B615" s="186" t="s">
        <v>704</v>
      </c>
      <c r="C615" s="181" t="s">
        <v>702</v>
      </c>
      <c r="D615" s="67">
        <v>44348</v>
      </c>
      <c r="E615" s="67">
        <v>44540</v>
      </c>
      <c r="F615" s="182">
        <f t="shared" si="9"/>
        <v>359112475.69</v>
      </c>
      <c r="G615" s="46">
        <v>0</v>
      </c>
      <c r="H615" s="69">
        <v>53115.29</v>
      </c>
      <c r="I615" s="183">
        <v>0</v>
      </c>
      <c r="J615" s="184" t="s">
        <v>96</v>
      </c>
      <c r="K615" s="181" t="s">
        <v>30</v>
      </c>
      <c r="L615" s="178"/>
    </row>
    <row r="616" spans="1:12" s="179" customFormat="1" ht="12" customHeight="1">
      <c r="A616" s="42" t="s">
        <v>755</v>
      </c>
      <c r="B616" s="186" t="s">
        <v>704</v>
      </c>
      <c r="C616" s="181" t="s">
        <v>702</v>
      </c>
      <c r="D616" s="67">
        <v>44361</v>
      </c>
      <c r="E616" s="67">
        <v>44540</v>
      </c>
      <c r="F616" s="182">
        <f t="shared" si="9"/>
        <v>909894230.62999988</v>
      </c>
      <c r="G616" s="46">
        <v>0</v>
      </c>
      <c r="H616" s="183">
        <v>134579.82999999999</v>
      </c>
      <c r="I616" s="52">
        <v>0</v>
      </c>
      <c r="J616" s="184" t="s">
        <v>96</v>
      </c>
      <c r="K616" s="181" t="s">
        <v>30</v>
      </c>
      <c r="L616" s="178"/>
    </row>
    <row r="617" spans="1:12" s="179" customFormat="1" ht="12" customHeight="1">
      <c r="A617" s="180">
        <v>942</v>
      </c>
      <c r="B617" s="186" t="s">
        <v>704</v>
      </c>
      <c r="C617" s="181" t="s">
        <v>702</v>
      </c>
      <c r="D617" s="67">
        <v>44354</v>
      </c>
      <c r="E617" s="67">
        <v>44540</v>
      </c>
      <c r="F617" s="182">
        <f t="shared" si="9"/>
        <v>4286474</v>
      </c>
      <c r="G617" s="46">
        <v>0</v>
      </c>
      <c r="H617" s="183">
        <v>634</v>
      </c>
      <c r="I617" s="69">
        <v>0</v>
      </c>
      <c r="J617" s="184" t="s">
        <v>96</v>
      </c>
      <c r="K617" s="181" t="s">
        <v>30</v>
      </c>
      <c r="L617" s="178"/>
    </row>
    <row r="618" spans="1:12" s="179" customFormat="1" ht="12" customHeight="1">
      <c r="A618" s="180">
        <v>5599</v>
      </c>
      <c r="B618" s="186" t="s">
        <v>704</v>
      </c>
      <c r="C618" s="181" t="s">
        <v>702</v>
      </c>
      <c r="D618" s="67">
        <v>44354</v>
      </c>
      <c r="E618" s="67">
        <v>44540</v>
      </c>
      <c r="F618" s="182">
        <f t="shared" si="9"/>
        <v>6226881</v>
      </c>
      <c r="G618" s="46">
        <v>0</v>
      </c>
      <c r="H618" s="69">
        <v>921</v>
      </c>
      <c r="I618" s="183">
        <v>0</v>
      </c>
      <c r="J618" s="184" t="s">
        <v>96</v>
      </c>
      <c r="K618" s="181" t="s">
        <v>30</v>
      </c>
      <c r="L618" s="178"/>
    </row>
    <row r="619" spans="1:12" s="179" customFormat="1" ht="12" customHeight="1">
      <c r="A619" s="180">
        <v>5606</v>
      </c>
      <c r="B619" s="186" t="s">
        <v>704</v>
      </c>
      <c r="C619" s="181" t="s">
        <v>702</v>
      </c>
      <c r="D619" s="67">
        <v>44354</v>
      </c>
      <c r="E619" s="67">
        <v>44540</v>
      </c>
      <c r="F619" s="182">
        <f t="shared" si="9"/>
        <v>10675619</v>
      </c>
      <c r="G619" s="46">
        <v>0</v>
      </c>
      <c r="H619" s="69">
        <v>1579</v>
      </c>
      <c r="I619" s="183">
        <v>0</v>
      </c>
      <c r="J619" s="184" t="s">
        <v>96</v>
      </c>
      <c r="K619" s="181" t="s">
        <v>30</v>
      </c>
      <c r="L619" s="178"/>
    </row>
    <row r="620" spans="1:12" s="179" customFormat="1" ht="12" customHeight="1">
      <c r="A620" s="180">
        <v>210046</v>
      </c>
      <c r="B620" s="186" t="s">
        <v>704</v>
      </c>
      <c r="C620" s="181" t="s">
        <v>702</v>
      </c>
      <c r="D620" s="67">
        <v>44354</v>
      </c>
      <c r="E620" s="67">
        <v>44540</v>
      </c>
      <c r="F620" s="182">
        <f t="shared" si="9"/>
        <v>13325931</v>
      </c>
      <c r="G620" s="46">
        <v>0</v>
      </c>
      <c r="H620" s="69">
        <v>1971</v>
      </c>
      <c r="I620" s="183">
        <v>0</v>
      </c>
      <c r="J620" s="184" t="s">
        <v>96</v>
      </c>
      <c r="K620" s="181" t="s">
        <v>30</v>
      </c>
      <c r="L620" s="178"/>
    </row>
    <row r="621" spans="1:12" s="179" customFormat="1" ht="12" customHeight="1">
      <c r="A621" s="180">
        <v>49477</v>
      </c>
      <c r="B621" s="186" t="s">
        <v>704</v>
      </c>
      <c r="C621" s="181" t="s">
        <v>702</v>
      </c>
      <c r="D621" s="67">
        <v>44354</v>
      </c>
      <c r="E621" s="67">
        <v>44540</v>
      </c>
      <c r="F621" s="182">
        <f t="shared" si="9"/>
        <v>2251413</v>
      </c>
      <c r="G621" s="46">
        <v>0</v>
      </c>
      <c r="H621" s="69">
        <v>333</v>
      </c>
      <c r="I621" s="183">
        <v>0</v>
      </c>
      <c r="J621" s="184" t="s">
        <v>96</v>
      </c>
      <c r="K621" s="181" t="s">
        <v>30</v>
      </c>
      <c r="L621" s="178"/>
    </row>
    <row r="622" spans="1:12" s="179" customFormat="1" ht="12" customHeight="1">
      <c r="A622" s="180" t="s">
        <v>756</v>
      </c>
      <c r="B622" s="186" t="s">
        <v>704</v>
      </c>
      <c r="C622" s="181" t="s">
        <v>702</v>
      </c>
      <c r="D622" s="67">
        <v>44363</v>
      </c>
      <c r="E622" s="67">
        <v>44540</v>
      </c>
      <c r="F622" s="182">
        <f t="shared" si="9"/>
        <v>1670032446.48</v>
      </c>
      <c r="G622" s="46">
        <v>0</v>
      </c>
      <c r="H622" s="69">
        <v>247009.68</v>
      </c>
      <c r="I622" s="183">
        <v>0</v>
      </c>
      <c r="J622" s="184" t="s">
        <v>96</v>
      </c>
      <c r="K622" s="181" t="s">
        <v>30</v>
      </c>
      <c r="L622" s="178"/>
    </row>
    <row r="623" spans="1:12" s="179" customFormat="1" ht="12" customHeight="1">
      <c r="A623" s="180">
        <v>4713</v>
      </c>
      <c r="B623" s="186" t="s">
        <v>716</v>
      </c>
      <c r="C623" s="181" t="s">
        <v>702</v>
      </c>
      <c r="D623" s="67">
        <v>44347</v>
      </c>
      <c r="E623" s="67">
        <v>44540</v>
      </c>
      <c r="F623" s="182">
        <f t="shared" si="9"/>
        <v>7173421</v>
      </c>
      <c r="G623" s="46">
        <v>0</v>
      </c>
      <c r="H623" s="69">
        <v>1061</v>
      </c>
      <c r="I623" s="183">
        <v>0</v>
      </c>
      <c r="J623" s="184" t="s">
        <v>96</v>
      </c>
      <c r="K623" s="181" t="s">
        <v>30</v>
      </c>
      <c r="L623" s="178"/>
    </row>
    <row r="624" spans="1:12" s="179" customFormat="1" ht="12" customHeight="1">
      <c r="A624" s="180">
        <v>3347</v>
      </c>
      <c r="B624" s="186" t="s">
        <v>704</v>
      </c>
      <c r="C624" s="181" t="s">
        <v>702</v>
      </c>
      <c r="D624" s="67">
        <v>44375</v>
      </c>
      <c r="E624" s="67">
        <v>44541</v>
      </c>
      <c r="F624" s="182">
        <f t="shared" si="9"/>
        <v>3853770</v>
      </c>
      <c r="G624" s="46">
        <v>0</v>
      </c>
      <c r="H624" s="69">
        <v>570</v>
      </c>
      <c r="I624" s="183">
        <v>0</v>
      </c>
      <c r="J624" s="184" t="s">
        <v>96</v>
      </c>
      <c r="K624" s="181" t="s">
        <v>30</v>
      </c>
      <c r="L624" s="178"/>
    </row>
    <row r="625" spans="1:12" s="179" customFormat="1" ht="12" customHeight="1">
      <c r="A625" s="180">
        <v>945</v>
      </c>
      <c r="B625" s="186" t="s">
        <v>704</v>
      </c>
      <c r="C625" s="181" t="s">
        <v>702</v>
      </c>
      <c r="D625" s="67">
        <v>44375</v>
      </c>
      <c r="E625" s="67">
        <v>44541</v>
      </c>
      <c r="F625" s="182">
        <f t="shared" si="9"/>
        <v>4286474</v>
      </c>
      <c r="G625" s="46">
        <v>0</v>
      </c>
      <c r="H625" s="69">
        <v>634</v>
      </c>
      <c r="I625" s="183">
        <v>0</v>
      </c>
      <c r="J625" s="184" t="s">
        <v>96</v>
      </c>
      <c r="K625" s="181" t="s">
        <v>30</v>
      </c>
      <c r="L625" s="178"/>
    </row>
    <row r="626" spans="1:12" s="179" customFormat="1" ht="12" customHeight="1">
      <c r="A626" s="180">
        <v>2163</v>
      </c>
      <c r="B626" s="186" t="s">
        <v>704</v>
      </c>
      <c r="C626" s="181" t="s">
        <v>702</v>
      </c>
      <c r="D626" s="67">
        <v>44375</v>
      </c>
      <c r="E626" s="67">
        <v>44541</v>
      </c>
      <c r="F626" s="182">
        <f t="shared" si="9"/>
        <v>6226881</v>
      </c>
      <c r="G626" s="46">
        <v>0</v>
      </c>
      <c r="H626" s="69">
        <v>921</v>
      </c>
      <c r="I626" s="183">
        <v>0</v>
      </c>
      <c r="J626" s="184" t="s">
        <v>96</v>
      </c>
      <c r="K626" s="181" t="s">
        <v>30</v>
      </c>
      <c r="L626" s="178"/>
    </row>
    <row r="627" spans="1:12" s="179" customFormat="1" ht="12" customHeight="1">
      <c r="A627" s="180">
        <v>100648</v>
      </c>
      <c r="B627" s="186" t="s">
        <v>704</v>
      </c>
      <c r="C627" s="181" t="s">
        <v>702</v>
      </c>
      <c r="D627" s="67">
        <v>44375</v>
      </c>
      <c r="E627" s="67">
        <v>44541</v>
      </c>
      <c r="F627" s="182">
        <f t="shared" si="9"/>
        <v>7727823</v>
      </c>
      <c r="G627" s="46">
        <v>0</v>
      </c>
      <c r="H627" s="69">
        <v>1143</v>
      </c>
      <c r="I627" s="183">
        <v>0</v>
      </c>
      <c r="J627" s="184" t="s">
        <v>96</v>
      </c>
      <c r="K627" s="181" t="s">
        <v>30</v>
      </c>
      <c r="L627" s="178"/>
    </row>
    <row r="628" spans="1:12" s="179" customFormat="1" ht="12" customHeight="1">
      <c r="A628" s="180">
        <v>100666</v>
      </c>
      <c r="B628" s="186" t="s">
        <v>704</v>
      </c>
      <c r="C628" s="181" t="s">
        <v>702</v>
      </c>
      <c r="D628" s="67">
        <v>44376</v>
      </c>
      <c r="E628" s="67">
        <v>44541</v>
      </c>
      <c r="F628" s="182">
        <f t="shared" si="9"/>
        <v>7727823</v>
      </c>
      <c r="G628" s="46">
        <v>0</v>
      </c>
      <c r="H628" s="69">
        <v>1143</v>
      </c>
      <c r="I628" s="183">
        <v>0</v>
      </c>
      <c r="J628" s="184" t="s">
        <v>96</v>
      </c>
      <c r="K628" s="181" t="s">
        <v>30</v>
      </c>
      <c r="L628" s="178"/>
    </row>
    <row r="629" spans="1:12" s="179" customFormat="1" ht="12" customHeight="1">
      <c r="A629" s="180">
        <v>140119</v>
      </c>
      <c r="B629" s="186" t="s">
        <v>704</v>
      </c>
      <c r="C629" s="181" t="s">
        <v>702</v>
      </c>
      <c r="D629" s="67">
        <v>44375</v>
      </c>
      <c r="E629" s="67">
        <v>44541</v>
      </c>
      <c r="F629" s="182">
        <f t="shared" si="9"/>
        <v>10574204</v>
      </c>
      <c r="G629" s="46">
        <v>0</v>
      </c>
      <c r="H629" s="69">
        <v>1564</v>
      </c>
      <c r="I629" s="183">
        <v>0</v>
      </c>
      <c r="J629" s="184" t="s">
        <v>96</v>
      </c>
      <c r="K629" s="181" t="s">
        <v>30</v>
      </c>
      <c r="L629" s="178"/>
    </row>
    <row r="630" spans="1:12" s="179" customFormat="1" ht="12" customHeight="1">
      <c r="A630" s="180">
        <v>135578</v>
      </c>
      <c r="B630" s="186" t="s">
        <v>704</v>
      </c>
      <c r="C630" s="181" t="s">
        <v>702</v>
      </c>
      <c r="D630" s="67">
        <v>44375</v>
      </c>
      <c r="E630" s="67">
        <v>44541</v>
      </c>
      <c r="F630" s="182">
        <f t="shared" si="9"/>
        <v>10574204</v>
      </c>
      <c r="G630" s="46">
        <v>0</v>
      </c>
      <c r="H630" s="69">
        <v>1564</v>
      </c>
      <c r="I630" s="183">
        <v>0</v>
      </c>
      <c r="J630" s="184" t="s">
        <v>96</v>
      </c>
      <c r="K630" s="181" t="s">
        <v>30</v>
      </c>
      <c r="L630" s="178"/>
    </row>
    <row r="631" spans="1:12" s="179" customFormat="1" ht="12" customHeight="1">
      <c r="A631" s="180">
        <v>190303</v>
      </c>
      <c r="B631" s="186" t="s">
        <v>704</v>
      </c>
      <c r="C631" s="181" t="s">
        <v>702</v>
      </c>
      <c r="D631" s="67">
        <v>44370</v>
      </c>
      <c r="E631" s="67">
        <v>44541</v>
      </c>
      <c r="F631" s="182">
        <f t="shared" si="9"/>
        <v>13325931</v>
      </c>
      <c r="G631" s="46">
        <v>0</v>
      </c>
      <c r="H631" s="69">
        <v>1971</v>
      </c>
      <c r="I631" s="183">
        <v>0</v>
      </c>
      <c r="J631" s="184" t="s">
        <v>96</v>
      </c>
      <c r="K631" s="181" t="s">
        <v>30</v>
      </c>
      <c r="L631" s="178"/>
    </row>
    <row r="632" spans="1:12" s="179" customFormat="1" ht="12" customHeight="1">
      <c r="A632" s="180">
        <v>210077</v>
      </c>
      <c r="B632" s="186" t="s">
        <v>704</v>
      </c>
      <c r="C632" s="181" t="s">
        <v>702</v>
      </c>
      <c r="D632" s="67">
        <v>44375</v>
      </c>
      <c r="E632" s="67">
        <v>44541</v>
      </c>
      <c r="F632" s="182">
        <f t="shared" si="9"/>
        <v>13325931</v>
      </c>
      <c r="G632" s="46">
        <v>0</v>
      </c>
      <c r="H632" s="69">
        <v>1971</v>
      </c>
      <c r="I632" s="183">
        <v>0</v>
      </c>
      <c r="J632" s="184" t="s">
        <v>96</v>
      </c>
      <c r="K632" s="181" t="s">
        <v>30</v>
      </c>
      <c r="L632" s="178"/>
    </row>
    <row r="633" spans="1:12" s="179" customFormat="1" ht="12" customHeight="1">
      <c r="A633" s="180" t="s">
        <v>757</v>
      </c>
      <c r="B633" s="186" t="s">
        <v>704</v>
      </c>
      <c r="C633" s="181" t="s">
        <v>702</v>
      </c>
      <c r="D633" s="67">
        <v>44369</v>
      </c>
      <c r="E633" s="67">
        <v>44541</v>
      </c>
      <c r="F633" s="182">
        <f t="shared" ref="F633:F644" si="10">+G633+H633*$C$4</f>
        <v>1196159094.8399999</v>
      </c>
      <c r="G633" s="46">
        <v>0</v>
      </c>
      <c r="H633" s="69">
        <v>176920.44</v>
      </c>
      <c r="I633" s="183">
        <v>0</v>
      </c>
      <c r="J633" s="184" t="s">
        <v>96</v>
      </c>
      <c r="K633" s="181" t="s">
        <v>30</v>
      </c>
      <c r="L633" s="178"/>
    </row>
    <row r="634" spans="1:12" s="179" customFormat="1" ht="12" customHeight="1">
      <c r="A634" s="180" t="s">
        <v>758</v>
      </c>
      <c r="B634" s="186" t="s">
        <v>704</v>
      </c>
      <c r="C634" s="181" t="s">
        <v>702</v>
      </c>
      <c r="D634" s="67">
        <v>44376</v>
      </c>
      <c r="E634" s="67">
        <v>44541</v>
      </c>
      <c r="F634" s="182">
        <f t="shared" si="10"/>
        <v>1204185145.55</v>
      </c>
      <c r="G634" s="46">
        <v>0</v>
      </c>
      <c r="H634" s="69">
        <v>178107.55</v>
      </c>
      <c r="I634" s="183">
        <v>0</v>
      </c>
      <c r="J634" s="184" t="s">
        <v>96</v>
      </c>
      <c r="K634" s="181" t="s">
        <v>30</v>
      </c>
      <c r="L634" s="178"/>
    </row>
    <row r="635" spans="1:12" s="179" customFormat="1" ht="12" customHeight="1">
      <c r="A635" s="180" t="s">
        <v>759</v>
      </c>
      <c r="B635" s="186" t="s">
        <v>704</v>
      </c>
      <c r="C635" s="181" t="s">
        <v>702</v>
      </c>
      <c r="D635" s="67">
        <v>44370</v>
      </c>
      <c r="E635" s="67">
        <v>44541</v>
      </c>
      <c r="F635" s="182">
        <f t="shared" si="10"/>
        <v>1274351547.26</v>
      </c>
      <c r="G635" s="46">
        <v>0</v>
      </c>
      <c r="H635" s="69">
        <v>188485.66</v>
      </c>
      <c r="I635" s="183">
        <v>0</v>
      </c>
      <c r="J635" s="184" t="s">
        <v>96</v>
      </c>
      <c r="K635" s="181" t="s">
        <v>30</v>
      </c>
      <c r="L635" s="178"/>
    </row>
    <row r="636" spans="1:12" s="179" customFormat="1" ht="12" customHeight="1">
      <c r="A636" s="180">
        <v>636393598</v>
      </c>
      <c r="B636" s="186" t="s">
        <v>704</v>
      </c>
      <c r="C636" s="181" t="s">
        <v>702</v>
      </c>
      <c r="D636" s="67">
        <v>44370</v>
      </c>
      <c r="E636" s="67">
        <v>44541</v>
      </c>
      <c r="F636" s="182">
        <f t="shared" si="10"/>
        <v>893611511.5</v>
      </c>
      <c r="G636" s="46">
        <v>0</v>
      </c>
      <c r="H636" s="69">
        <v>132171.5</v>
      </c>
      <c r="I636" s="183">
        <v>0</v>
      </c>
      <c r="J636" s="184" t="s">
        <v>96</v>
      </c>
      <c r="K636" s="181" t="s">
        <v>30</v>
      </c>
      <c r="L636" s="178"/>
    </row>
    <row r="637" spans="1:12" s="179" customFormat="1" ht="12" customHeight="1">
      <c r="A637" s="180">
        <v>380691</v>
      </c>
      <c r="B637" s="186" t="s">
        <v>704</v>
      </c>
      <c r="C637" s="181" t="s">
        <v>702</v>
      </c>
      <c r="D637" s="67">
        <v>44368</v>
      </c>
      <c r="E637" s="67">
        <v>44541</v>
      </c>
      <c r="F637" s="182">
        <f t="shared" si="10"/>
        <v>5466268.5</v>
      </c>
      <c r="G637" s="46">
        <v>0</v>
      </c>
      <c r="H637" s="183">
        <v>808.5</v>
      </c>
      <c r="I637" s="52">
        <v>0</v>
      </c>
      <c r="J637" s="184" t="s">
        <v>96</v>
      </c>
      <c r="K637" s="181" t="s">
        <v>30</v>
      </c>
      <c r="L637" s="178"/>
    </row>
    <row r="638" spans="1:12" s="179" customFormat="1" ht="12" customHeight="1">
      <c r="A638" s="180" t="s">
        <v>760</v>
      </c>
      <c r="B638" s="186" t="s">
        <v>704</v>
      </c>
      <c r="C638" s="181" t="s">
        <v>702</v>
      </c>
      <c r="D638" s="67">
        <v>44369</v>
      </c>
      <c r="E638" s="67">
        <v>44541</v>
      </c>
      <c r="F638" s="182">
        <f t="shared" si="10"/>
        <v>665389494.24000001</v>
      </c>
      <c r="G638" s="46">
        <v>0</v>
      </c>
      <c r="H638" s="69">
        <v>98415.84</v>
      </c>
      <c r="I638" s="183">
        <v>0</v>
      </c>
      <c r="J638" s="184" t="s">
        <v>96</v>
      </c>
      <c r="K638" s="181" t="s">
        <v>30</v>
      </c>
      <c r="L638" s="178"/>
    </row>
    <row r="639" spans="1:12" s="179" customFormat="1" ht="12" customHeight="1">
      <c r="A639" s="180" t="s">
        <v>761</v>
      </c>
      <c r="B639" s="186" t="s">
        <v>704</v>
      </c>
      <c r="C639" s="181" t="s">
        <v>702</v>
      </c>
      <c r="D639" s="67">
        <v>44370</v>
      </c>
      <c r="E639" s="67">
        <v>44541</v>
      </c>
      <c r="F639" s="182">
        <f t="shared" si="10"/>
        <v>1247012700.05</v>
      </c>
      <c r="G639" s="46">
        <v>0</v>
      </c>
      <c r="H639" s="69">
        <v>184442.05</v>
      </c>
      <c r="I639" s="183">
        <v>0</v>
      </c>
      <c r="J639" s="184" t="s">
        <v>96</v>
      </c>
      <c r="K639" s="181" t="s">
        <v>30</v>
      </c>
      <c r="L639" s="178"/>
    </row>
    <row r="640" spans="1:12" s="179" customFormat="1" ht="12" customHeight="1">
      <c r="A640" s="180">
        <v>3353</v>
      </c>
      <c r="B640" s="186" t="s">
        <v>716</v>
      </c>
      <c r="C640" s="181" t="s">
        <v>702</v>
      </c>
      <c r="D640" s="67">
        <v>44375</v>
      </c>
      <c r="E640" s="67">
        <v>44541</v>
      </c>
      <c r="F640" s="182">
        <f t="shared" si="10"/>
        <v>6463516</v>
      </c>
      <c r="G640" s="46">
        <v>0</v>
      </c>
      <c r="H640" s="69">
        <v>956</v>
      </c>
      <c r="I640" s="183">
        <v>0</v>
      </c>
      <c r="J640" s="184" t="s">
        <v>96</v>
      </c>
      <c r="K640" s="181" t="s">
        <v>30</v>
      </c>
      <c r="L640" s="178"/>
    </row>
    <row r="641" spans="1:12" s="179" customFormat="1" ht="12" customHeight="1">
      <c r="A641" s="42">
        <v>93</v>
      </c>
      <c r="B641" s="186" t="s">
        <v>716</v>
      </c>
      <c r="C641" s="181" t="s">
        <v>702</v>
      </c>
      <c r="D641" s="67">
        <v>44375</v>
      </c>
      <c r="E641" s="67">
        <v>44541</v>
      </c>
      <c r="F641" s="182">
        <f t="shared" si="10"/>
        <v>37780468</v>
      </c>
      <c r="G641" s="46">
        <v>0</v>
      </c>
      <c r="H641" s="183">
        <v>5588</v>
      </c>
      <c r="I641" s="52">
        <v>0</v>
      </c>
      <c r="J641" s="184" t="s">
        <v>96</v>
      </c>
      <c r="K641" s="181" t="s">
        <v>30</v>
      </c>
      <c r="L641" s="178"/>
    </row>
    <row r="642" spans="1:12" s="179" customFormat="1" ht="12" customHeight="1">
      <c r="A642" s="180">
        <v>521613</v>
      </c>
      <c r="B642" s="187" t="s">
        <v>716</v>
      </c>
      <c r="C642" s="181" t="s">
        <v>702</v>
      </c>
      <c r="D642" s="188">
        <v>44375</v>
      </c>
      <c r="E642" s="188">
        <v>44541</v>
      </c>
      <c r="F642" s="182">
        <f t="shared" si="10"/>
        <v>6463516</v>
      </c>
      <c r="G642" s="46">
        <v>0</v>
      </c>
      <c r="H642" s="69">
        <v>956</v>
      </c>
      <c r="I642" s="183">
        <v>0</v>
      </c>
      <c r="J642" s="184" t="s">
        <v>96</v>
      </c>
      <c r="K642" s="181" t="s">
        <v>30</v>
      </c>
      <c r="L642" s="178"/>
    </row>
    <row r="643" spans="1:12" s="179" customFormat="1" ht="12" customHeight="1">
      <c r="A643" s="180">
        <v>1246</v>
      </c>
      <c r="B643" s="186" t="s">
        <v>716</v>
      </c>
      <c r="C643" s="181" t="s">
        <v>702</v>
      </c>
      <c r="D643" s="67">
        <v>44363</v>
      </c>
      <c r="E643" s="67">
        <v>44541</v>
      </c>
      <c r="F643" s="182">
        <f t="shared" si="10"/>
        <v>1042533218.8799999</v>
      </c>
      <c r="G643" s="46">
        <v>0</v>
      </c>
      <c r="H643" s="69">
        <v>154198.07999999999</v>
      </c>
      <c r="I643" s="183">
        <v>0</v>
      </c>
      <c r="J643" s="184" t="s">
        <v>96</v>
      </c>
      <c r="K643" s="181" t="s">
        <v>30</v>
      </c>
      <c r="L643" s="178"/>
    </row>
    <row r="644" spans="1:12" s="179" customFormat="1" ht="12" customHeight="1">
      <c r="A644" s="180">
        <v>1246</v>
      </c>
      <c r="B644" s="187" t="s">
        <v>716</v>
      </c>
      <c r="C644" s="181" t="s">
        <v>702</v>
      </c>
      <c r="D644" s="67">
        <v>44363</v>
      </c>
      <c r="E644" s="67">
        <v>44541</v>
      </c>
      <c r="F644" s="182">
        <f t="shared" si="10"/>
        <v>1668073.92</v>
      </c>
      <c r="G644" s="46">
        <v>0</v>
      </c>
      <c r="H644" s="69">
        <v>246.72</v>
      </c>
      <c r="I644" s="183">
        <v>0</v>
      </c>
      <c r="J644" s="184" t="s">
        <v>96</v>
      </c>
      <c r="K644" s="181" t="s">
        <v>30</v>
      </c>
      <c r="L644" s="178"/>
    </row>
    <row r="645" spans="1:12" s="179" customFormat="1" ht="12" customHeight="1">
      <c r="A645" s="180">
        <v>1900817523</v>
      </c>
      <c r="B645" s="49" t="s">
        <v>762</v>
      </c>
      <c r="C645" s="181" t="s">
        <v>702</v>
      </c>
      <c r="D645" s="67">
        <v>44362</v>
      </c>
      <c r="E645" s="67">
        <v>44408</v>
      </c>
      <c r="F645" s="182">
        <f t="shared" ref="F645:F655" si="11">+G645+H645+I645*$C$5</f>
        <v>3247277.25</v>
      </c>
      <c r="G645" s="46">
        <v>0</v>
      </c>
      <c r="H645" s="69">
        <v>0</v>
      </c>
      <c r="I645" s="183">
        <v>405.15</v>
      </c>
      <c r="J645" s="184" t="s">
        <v>96</v>
      </c>
      <c r="K645" s="181" t="s">
        <v>30</v>
      </c>
      <c r="L645" s="178"/>
    </row>
    <row r="646" spans="1:12" s="179" customFormat="1" ht="12" customHeight="1">
      <c r="A646" s="180">
        <v>2900661417</v>
      </c>
      <c r="B646" s="189" t="s">
        <v>763</v>
      </c>
      <c r="C646" s="181" t="s">
        <v>702</v>
      </c>
      <c r="D646" s="67">
        <v>44369</v>
      </c>
      <c r="E646" s="67">
        <v>44408</v>
      </c>
      <c r="F646" s="182">
        <f t="shared" si="11"/>
        <v>4436302.5</v>
      </c>
      <c r="G646" s="46">
        <v>0</v>
      </c>
      <c r="H646" s="69">
        <v>0</v>
      </c>
      <c r="I646" s="183">
        <v>553.5</v>
      </c>
      <c r="J646" s="184" t="s">
        <v>96</v>
      </c>
      <c r="K646" s="181" t="s">
        <v>30</v>
      </c>
      <c r="L646" s="178"/>
    </row>
    <row r="647" spans="1:12" s="179" customFormat="1" ht="12" customHeight="1">
      <c r="A647" s="180" t="s">
        <v>764</v>
      </c>
      <c r="B647" s="185" t="s">
        <v>765</v>
      </c>
      <c r="C647" s="181" t="s">
        <v>702</v>
      </c>
      <c r="D647" s="67">
        <v>44327</v>
      </c>
      <c r="E647" s="67">
        <v>44379</v>
      </c>
      <c r="F647" s="182">
        <f t="shared" si="11"/>
        <v>7694400</v>
      </c>
      <c r="G647" s="46">
        <v>0</v>
      </c>
      <c r="H647" s="69">
        <v>0</v>
      </c>
      <c r="I647" s="183">
        <v>960</v>
      </c>
      <c r="J647" s="184" t="s">
        <v>96</v>
      </c>
      <c r="K647" s="181" t="s">
        <v>30</v>
      </c>
      <c r="L647" s="178"/>
    </row>
    <row r="648" spans="1:12" s="179" customFormat="1" ht="12" customHeight="1">
      <c r="A648" s="180" t="s">
        <v>766</v>
      </c>
      <c r="B648" s="185" t="s">
        <v>765</v>
      </c>
      <c r="C648" s="181" t="s">
        <v>702</v>
      </c>
      <c r="D648" s="67">
        <v>44349</v>
      </c>
      <c r="E648" s="67">
        <v>44379</v>
      </c>
      <c r="F648" s="182">
        <f t="shared" si="11"/>
        <v>9217250</v>
      </c>
      <c r="G648" s="46">
        <v>0</v>
      </c>
      <c r="H648" s="69">
        <v>0</v>
      </c>
      <c r="I648" s="183">
        <v>1150</v>
      </c>
      <c r="J648" s="184" t="s">
        <v>96</v>
      </c>
      <c r="K648" s="181" t="s">
        <v>30</v>
      </c>
      <c r="L648" s="178"/>
    </row>
    <row r="649" spans="1:12" s="179" customFormat="1" ht="12" customHeight="1">
      <c r="A649" s="180">
        <v>8900840103</v>
      </c>
      <c r="B649" s="64" t="s">
        <v>767</v>
      </c>
      <c r="C649" s="181" t="s">
        <v>702</v>
      </c>
      <c r="D649" s="67">
        <v>44371</v>
      </c>
      <c r="E649" s="67">
        <v>44408</v>
      </c>
      <c r="F649" s="182">
        <f t="shared" si="11"/>
        <v>14509073.6</v>
      </c>
      <c r="G649" s="46">
        <v>0</v>
      </c>
      <c r="H649" s="69">
        <v>0</v>
      </c>
      <c r="I649" s="183">
        <v>1810.24</v>
      </c>
      <c r="J649" s="184" t="s">
        <v>96</v>
      </c>
      <c r="K649" s="181" t="s">
        <v>30</v>
      </c>
      <c r="L649" s="178"/>
    </row>
    <row r="650" spans="1:12" s="179" customFormat="1" ht="12" customHeight="1">
      <c r="A650" s="180">
        <v>8900839062</v>
      </c>
      <c r="B650" s="64" t="s">
        <v>767</v>
      </c>
      <c r="C650" s="181" t="s">
        <v>702</v>
      </c>
      <c r="D650" s="67">
        <v>44364</v>
      </c>
      <c r="E650" s="67">
        <v>44408</v>
      </c>
      <c r="F650" s="182">
        <f t="shared" si="11"/>
        <v>20258233.100000001</v>
      </c>
      <c r="G650" s="46">
        <v>0</v>
      </c>
      <c r="H650" s="69">
        <v>0</v>
      </c>
      <c r="I650" s="183">
        <v>2527.54</v>
      </c>
      <c r="J650" s="184" t="s">
        <v>96</v>
      </c>
      <c r="K650" s="181" t="s">
        <v>30</v>
      </c>
      <c r="L650" s="178"/>
    </row>
    <row r="651" spans="1:12" s="179" customFormat="1" ht="12" customHeight="1">
      <c r="A651" s="180">
        <v>8900841159</v>
      </c>
      <c r="B651" s="64" t="s">
        <v>767</v>
      </c>
      <c r="C651" s="181" t="s">
        <v>702</v>
      </c>
      <c r="D651" s="67">
        <v>44377</v>
      </c>
      <c r="E651" s="67">
        <v>44408</v>
      </c>
      <c r="F651" s="182">
        <f t="shared" si="11"/>
        <v>31475466.050000001</v>
      </c>
      <c r="G651" s="46">
        <v>0</v>
      </c>
      <c r="H651" s="69">
        <v>0</v>
      </c>
      <c r="I651" s="183">
        <v>3927.07</v>
      </c>
      <c r="J651" s="184" t="s">
        <v>96</v>
      </c>
      <c r="K651" s="181" t="s">
        <v>30</v>
      </c>
      <c r="L651" s="178"/>
    </row>
    <row r="652" spans="1:12" s="179" customFormat="1" ht="12" customHeight="1">
      <c r="A652" s="180">
        <v>66</v>
      </c>
      <c r="B652" s="189" t="s">
        <v>768</v>
      </c>
      <c r="C652" s="181" t="s">
        <v>702</v>
      </c>
      <c r="D652" s="67">
        <v>44196</v>
      </c>
      <c r="E652" s="67">
        <v>44591</v>
      </c>
      <c r="F652" s="182">
        <f t="shared" si="11"/>
        <v>216181782.25</v>
      </c>
      <c r="G652" s="46">
        <v>0</v>
      </c>
      <c r="H652" s="69">
        <v>0</v>
      </c>
      <c r="I652" s="183">
        <v>26972.15</v>
      </c>
      <c r="J652" s="184" t="s">
        <v>96</v>
      </c>
      <c r="K652" s="181" t="s">
        <v>30</v>
      </c>
      <c r="L652" s="178"/>
    </row>
    <row r="653" spans="1:12" s="179" customFormat="1" ht="12" customHeight="1">
      <c r="A653" s="180">
        <v>66</v>
      </c>
      <c r="B653" s="64" t="s">
        <v>768</v>
      </c>
      <c r="C653" s="181" t="s">
        <v>702</v>
      </c>
      <c r="D653" s="67">
        <v>44196</v>
      </c>
      <c r="E653" s="67">
        <v>44407</v>
      </c>
      <c r="F653" s="182">
        <f t="shared" si="11"/>
        <v>270227247.85000002</v>
      </c>
      <c r="G653" s="46">
        <v>0</v>
      </c>
      <c r="H653" s="69">
        <v>0</v>
      </c>
      <c r="I653" s="183">
        <v>33715.19</v>
      </c>
      <c r="J653" s="184" t="s">
        <v>96</v>
      </c>
      <c r="K653" s="181" t="s">
        <v>30</v>
      </c>
      <c r="L653" s="178"/>
    </row>
    <row r="654" spans="1:12" s="179" customFormat="1" ht="12" customHeight="1">
      <c r="A654" s="180">
        <v>66</v>
      </c>
      <c r="B654" s="64" t="s">
        <v>768</v>
      </c>
      <c r="C654" s="181" t="s">
        <v>702</v>
      </c>
      <c r="D654" s="67">
        <v>44196</v>
      </c>
      <c r="E654" s="67">
        <v>44407</v>
      </c>
      <c r="F654" s="182">
        <f t="shared" si="11"/>
        <v>2429008747.9000001</v>
      </c>
      <c r="G654" s="46">
        <v>0</v>
      </c>
      <c r="H654" s="69">
        <v>0</v>
      </c>
      <c r="I654" s="183">
        <v>303057.86</v>
      </c>
      <c r="J654" s="184" t="s">
        <v>96</v>
      </c>
      <c r="K654" s="181" t="s">
        <v>30</v>
      </c>
      <c r="L654" s="178"/>
    </row>
    <row r="655" spans="1:12" s="179" customFormat="1" ht="12" customHeight="1">
      <c r="A655" s="180">
        <v>66</v>
      </c>
      <c r="B655" s="64" t="s">
        <v>768</v>
      </c>
      <c r="C655" s="181" t="s">
        <v>702</v>
      </c>
      <c r="D655" s="67">
        <v>44196</v>
      </c>
      <c r="E655" s="67">
        <v>44591</v>
      </c>
      <c r="F655" s="182">
        <f t="shared" si="11"/>
        <v>2429008828.0500002</v>
      </c>
      <c r="G655" s="46">
        <v>0</v>
      </c>
      <c r="H655" s="69">
        <v>0</v>
      </c>
      <c r="I655" s="183">
        <v>303057.87</v>
      </c>
      <c r="J655" s="184" t="s">
        <v>96</v>
      </c>
      <c r="K655" s="181" t="s">
        <v>30</v>
      </c>
      <c r="L655" s="178"/>
    </row>
    <row r="656" spans="1:12" s="179" customFormat="1" ht="14.1" customHeight="1">
      <c r="A656" s="180" t="s">
        <v>769</v>
      </c>
      <c r="B656" s="64" t="s">
        <v>770</v>
      </c>
      <c r="C656" s="181" t="s">
        <v>771</v>
      </c>
      <c r="D656" s="67">
        <v>44356</v>
      </c>
      <c r="E656" s="67">
        <v>44469</v>
      </c>
      <c r="F656" s="182">
        <f t="shared" ref="F656:F719" si="12">+G656+H656*$C$4</f>
        <v>5000000</v>
      </c>
      <c r="G656" s="113">
        <v>5000000</v>
      </c>
      <c r="H656" s="183">
        <v>0</v>
      </c>
      <c r="I656" s="183">
        <v>0</v>
      </c>
      <c r="J656" s="184" t="s">
        <v>96</v>
      </c>
      <c r="K656" s="181" t="s">
        <v>30</v>
      </c>
      <c r="L656" s="178"/>
    </row>
    <row r="657" spans="1:12" s="179" customFormat="1" ht="14.1" customHeight="1">
      <c r="A657" s="180" t="s">
        <v>772</v>
      </c>
      <c r="B657" s="64" t="s">
        <v>773</v>
      </c>
      <c r="C657" s="181" t="s">
        <v>771</v>
      </c>
      <c r="D657" s="67">
        <v>43417</v>
      </c>
      <c r="E657" s="67">
        <v>44469</v>
      </c>
      <c r="F657" s="182">
        <f t="shared" si="12"/>
        <v>1000000</v>
      </c>
      <c r="G657" s="113">
        <v>1000000</v>
      </c>
      <c r="H657" s="183">
        <v>0</v>
      </c>
      <c r="I657" s="183">
        <v>0</v>
      </c>
      <c r="J657" s="184" t="s">
        <v>96</v>
      </c>
      <c r="K657" s="181" t="s">
        <v>30</v>
      </c>
      <c r="L657" s="178"/>
    </row>
    <row r="658" spans="1:12" s="179" customFormat="1" ht="14.1" customHeight="1">
      <c r="A658" s="180" t="s">
        <v>774</v>
      </c>
      <c r="B658" s="64" t="s">
        <v>775</v>
      </c>
      <c r="C658" s="181" t="s">
        <v>771</v>
      </c>
      <c r="D658" s="67">
        <v>42668</v>
      </c>
      <c r="E658" s="67">
        <v>44469</v>
      </c>
      <c r="F658" s="182">
        <f t="shared" si="12"/>
        <v>2000000</v>
      </c>
      <c r="G658" s="113">
        <v>2000000</v>
      </c>
      <c r="H658" s="183">
        <v>0</v>
      </c>
      <c r="I658" s="183">
        <v>0</v>
      </c>
      <c r="J658" s="184" t="s">
        <v>96</v>
      </c>
      <c r="K658" s="181" t="s">
        <v>30</v>
      </c>
      <c r="L658" s="178"/>
    </row>
    <row r="659" spans="1:12" s="179" customFormat="1" ht="14.1" customHeight="1">
      <c r="A659" s="180" t="s">
        <v>776</v>
      </c>
      <c r="B659" s="64" t="s">
        <v>777</v>
      </c>
      <c r="C659" s="181" t="s">
        <v>771</v>
      </c>
      <c r="D659" s="67">
        <v>43721</v>
      </c>
      <c r="E659" s="67">
        <v>44469</v>
      </c>
      <c r="F659" s="182">
        <f t="shared" si="12"/>
        <v>500000</v>
      </c>
      <c r="G659" s="113">
        <v>500000</v>
      </c>
      <c r="H659" s="183">
        <v>0</v>
      </c>
      <c r="I659" s="183">
        <v>0</v>
      </c>
      <c r="J659" s="184" t="s">
        <v>96</v>
      </c>
      <c r="K659" s="181" t="s">
        <v>30</v>
      </c>
      <c r="L659" s="178"/>
    </row>
    <row r="660" spans="1:12" s="179" customFormat="1" ht="14.1" customHeight="1">
      <c r="A660" s="180" t="s">
        <v>778</v>
      </c>
      <c r="B660" s="64" t="s">
        <v>779</v>
      </c>
      <c r="C660" s="181" t="s">
        <v>771</v>
      </c>
      <c r="D660" s="67">
        <v>44313</v>
      </c>
      <c r="E660" s="67">
        <v>44469</v>
      </c>
      <c r="F660" s="182">
        <f t="shared" si="12"/>
        <v>5635550</v>
      </c>
      <c r="G660" s="113">
        <v>5635550</v>
      </c>
      <c r="H660" s="183">
        <v>0</v>
      </c>
      <c r="I660" s="183">
        <v>0</v>
      </c>
      <c r="J660" s="184" t="s">
        <v>96</v>
      </c>
      <c r="K660" s="181" t="s">
        <v>30</v>
      </c>
      <c r="L660" s="178"/>
    </row>
    <row r="661" spans="1:12" s="179" customFormat="1" ht="14.1" customHeight="1">
      <c r="A661" s="180" t="s">
        <v>780</v>
      </c>
      <c r="B661" s="64" t="s">
        <v>781</v>
      </c>
      <c r="C661" s="181" t="s">
        <v>771</v>
      </c>
      <c r="D661" s="67">
        <v>43838</v>
      </c>
      <c r="E661" s="67">
        <v>44469</v>
      </c>
      <c r="F661" s="182">
        <f t="shared" si="12"/>
        <v>4000000</v>
      </c>
      <c r="G661" s="113">
        <v>4000000</v>
      </c>
      <c r="H661" s="183">
        <v>0</v>
      </c>
      <c r="I661" s="183">
        <v>0</v>
      </c>
      <c r="J661" s="184" t="s">
        <v>96</v>
      </c>
      <c r="K661" s="181" t="s">
        <v>30</v>
      </c>
      <c r="L661" s="178"/>
    </row>
    <row r="662" spans="1:12" s="179" customFormat="1" ht="14.1" customHeight="1">
      <c r="A662" s="180" t="s">
        <v>782</v>
      </c>
      <c r="B662" s="64" t="s">
        <v>783</v>
      </c>
      <c r="C662" s="181" t="s">
        <v>771</v>
      </c>
      <c r="D662" s="67">
        <v>43486</v>
      </c>
      <c r="E662" s="67">
        <v>44469</v>
      </c>
      <c r="F662" s="182">
        <f t="shared" si="12"/>
        <v>3038000</v>
      </c>
      <c r="G662" s="113">
        <v>3038000</v>
      </c>
      <c r="H662" s="183">
        <v>0</v>
      </c>
      <c r="I662" s="183">
        <v>0</v>
      </c>
      <c r="J662" s="184" t="s">
        <v>96</v>
      </c>
      <c r="K662" s="181" t="s">
        <v>30</v>
      </c>
      <c r="L662" s="178"/>
    </row>
    <row r="663" spans="1:12" s="179" customFormat="1" ht="14.1" customHeight="1">
      <c r="A663" s="180" t="s">
        <v>784</v>
      </c>
      <c r="B663" s="64" t="s">
        <v>785</v>
      </c>
      <c r="C663" s="181" t="s">
        <v>771</v>
      </c>
      <c r="D663" s="67">
        <v>44039</v>
      </c>
      <c r="E663" s="67">
        <v>44469</v>
      </c>
      <c r="F663" s="182">
        <f t="shared" si="12"/>
        <v>1000000</v>
      </c>
      <c r="G663" s="113">
        <v>1000000</v>
      </c>
      <c r="H663" s="183">
        <v>0</v>
      </c>
      <c r="I663" s="183">
        <v>0</v>
      </c>
      <c r="J663" s="184" t="s">
        <v>96</v>
      </c>
      <c r="K663" s="181" t="s">
        <v>30</v>
      </c>
      <c r="L663" s="178"/>
    </row>
    <row r="664" spans="1:12" s="179" customFormat="1" ht="14.1" customHeight="1">
      <c r="A664" s="180" t="s">
        <v>786</v>
      </c>
      <c r="B664" s="64" t="s">
        <v>787</v>
      </c>
      <c r="C664" s="181" t="s">
        <v>771</v>
      </c>
      <c r="D664" s="67">
        <v>43733</v>
      </c>
      <c r="E664" s="67">
        <v>44469</v>
      </c>
      <c r="F664" s="182">
        <f t="shared" si="12"/>
        <v>1000000</v>
      </c>
      <c r="G664" s="113">
        <v>1000000</v>
      </c>
      <c r="H664" s="183">
        <v>0</v>
      </c>
      <c r="I664" s="183">
        <v>0</v>
      </c>
      <c r="J664" s="184" t="s">
        <v>96</v>
      </c>
      <c r="K664" s="181" t="s">
        <v>30</v>
      </c>
      <c r="L664" s="178"/>
    </row>
    <row r="665" spans="1:12" s="179" customFormat="1" ht="14.1" customHeight="1">
      <c r="A665" s="180" t="s">
        <v>788</v>
      </c>
      <c r="B665" s="64" t="s">
        <v>789</v>
      </c>
      <c r="C665" s="181" t="s">
        <v>771</v>
      </c>
      <c r="D665" s="67">
        <v>44260</v>
      </c>
      <c r="E665" s="67">
        <v>44469</v>
      </c>
      <c r="F665" s="182">
        <f t="shared" si="12"/>
        <v>17524500</v>
      </c>
      <c r="G665" s="113">
        <v>17524500</v>
      </c>
      <c r="H665" s="183">
        <v>0</v>
      </c>
      <c r="I665" s="183">
        <v>0</v>
      </c>
      <c r="J665" s="184" t="s">
        <v>96</v>
      </c>
      <c r="K665" s="181" t="s">
        <v>30</v>
      </c>
      <c r="L665" s="178"/>
    </row>
    <row r="666" spans="1:12" s="179" customFormat="1" ht="14.1" customHeight="1">
      <c r="A666" s="180" t="s">
        <v>790</v>
      </c>
      <c r="B666" s="64" t="s">
        <v>791</v>
      </c>
      <c r="C666" s="181" t="s">
        <v>771</v>
      </c>
      <c r="D666" s="67">
        <v>43087</v>
      </c>
      <c r="E666" s="67">
        <v>44469</v>
      </c>
      <c r="F666" s="182">
        <f t="shared" si="12"/>
        <v>1863000</v>
      </c>
      <c r="G666" s="113">
        <v>1863000</v>
      </c>
      <c r="H666" s="183">
        <v>0</v>
      </c>
      <c r="I666" s="183">
        <v>0</v>
      </c>
      <c r="J666" s="184" t="s">
        <v>96</v>
      </c>
      <c r="K666" s="181" t="s">
        <v>30</v>
      </c>
      <c r="L666" s="178"/>
    </row>
    <row r="667" spans="1:12" s="179" customFormat="1" ht="14.1" customHeight="1">
      <c r="A667" s="180" t="s">
        <v>792</v>
      </c>
      <c r="B667" s="64" t="s">
        <v>793</v>
      </c>
      <c r="C667" s="181" t="s">
        <v>771</v>
      </c>
      <c r="D667" s="67">
        <v>44356</v>
      </c>
      <c r="E667" s="67">
        <v>44469</v>
      </c>
      <c r="F667" s="182">
        <f t="shared" si="12"/>
        <v>1000000</v>
      </c>
      <c r="G667" s="113">
        <v>1000000</v>
      </c>
      <c r="H667" s="183">
        <v>0</v>
      </c>
      <c r="I667" s="183">
        <v>0</v>
      </c>
      <c r="J667" s="184" t="s">
        <v>96</v>
      </c>
      <c r="K667" s="181" t="s">
        <v>30</v>
      </c>
      <c r="L667" s="178"/>
    </row>
    <row r="668" spans="1:12" s="179" customFormat="1" ht="14.1" customHeight="1">
      <c r="A668" s="180" t="s">
        <v>794</v>
      </c>
      <c r="B668" s="64" t="s">
        <v>795</v>
      </c>
      <c r="C668" s="181" t="s">
        <v>771</v>
      </c>
      <c r="D668" s="67">
        <v>44369</v>
      </c>
      <c r="E668" s="67">
        <v>44469</v>
      </c>
      <c r="F668" s="182">
        <f t="shared" si="12"/>
        <v>1000000</v>
      </c>
      <c r="G668" s="113">
        <v>1000000</v>
      </c>
      <c r="H668" s="183">
        <v>0</v>
      </c>
      <c r="I668" s="183">
        <v>0</v>
      </c>
      <c r="J668" s="184" t="s">
        <v>96</v>
      </c>
      <c r="K668" s="181" t="s">
        <v>30</v>
      </c>
      <c r="L668" s="178"/>
    </row>
    <row r="669" spans="1:12" s="179" customFormat="1" ht="14.1" customHeight="1">
      <c r="A669" s="180" t="s">
        <v>796</v>
      </c>
      <c r="B669" s="64" t="s">
        <v>797</v>
      </c>
      <c r="C669" s="181" t="s">
        <v>771</v>
      </c>
      <c r="D669" s="67">
        <v>43535</v>
      </c>
      <c r="E669" s="67">
        <v>44469</v>
      </c>
      <c r="F669" s="182">
        <f t="shared" si="12"/>
        <v>500000</v>
      </c>
      <c r="G669" s="113">
        <v>500000</v>
      </c>
      <c r="H669" s="183">
        <v>0</v>
      </c>
      <c r="I669" s="183">
        <v>0</v>
      </c>
      <c r="J669" s="184" t="s">
        <v>96</v>
      </c>
      <c r="K669" s="181" t="s">
        <v>30</v>
      </c>
      <c r="L669" s="178"/>
    </row>
    <row r="670" spans="1:12" s="179" customFormat="1" ht="14.1" customHeight="1">
      <c r="A670" s="180" t="s">
        <v>798</v>
      </c>
      <c r="B670" s="64" t="s">
        <v>799</v>
      </c>
      <c r="C670" s="181" t="s">
        <v>771</v>
      </c>
      <c r="D670" s="67">
        <v>43409</v>
      </c>
      <c r="E670" s="67">
        <v>44469</v>
      </c>
      <c r="F670" s="182">
        <f t="shared" si="12"/>
        <v>1000000</v>
      </c>
      <c r="G670" s="113">
        <v>1000000</v>
      </c>
      <c r="H670" s="183">
        <v>0</v>
      </c>
      <c r="I670" s="183">
        <v>0</v>
      </c>
      <c r="J670" s="184" t="s">
        <v>96</v>
      </c>
      <c r="K670" s="181" t="s">
        <v>30</v>
      </c>
      <c r="L670" s="178"/>
    </row>
    <row r="671" spans="1:12" s="179" customFormat="1" ht="14.1" customHeight="1">
      <c r="A671" s="180" t="s">
        <v>800</v>
      </c>
      <c r="B671" s="64" t="s">
        <v>801</v>
      </c>
      <c r="C671" s="181" t="s">
        <v>771</v>
      </c>
      <c r="D671" s="67">
        <v>44300</v>
      </c>
      <c r="E671" s="67">
        <v>44469</v>
      </c>
      <c r="F671" s="182">
        <f t="shared" si="12"/>
        <v>4000000</v>
      </c>
      <c r="G671" s="113">
        <v>4000000</v>
      </c>
      <c r="H671" s="183">
        <v>0</v>
      </c>
      <c r="I671" s="183">
        <v>0</v>
      </c>
      <c r="J671" s="184" t="s">
        <v>96</v>
      </c>
      <c r="K671" s="181" t="s">
        <v>30</v>
      </c>
      <c r="L671" s="178"/>
    </row>
    <row r="672" spans="1:12" s="179" customFormat="1" ht="14.1" customHeight="1">
      <c r="A672" s="180" t="s">
        <v>802</v>
      </c>
      <c r="B672" s="64" t="s">
        <v>803</v>
      </c>
      <c r="C672" s="181" t="s">
        <v>771</v>
      </c>
      <c r="D672" s="67">
        <v>44329</v>
      </c>
      <c r="E672" s="67">
        <v>44469</v>
      </c>
      <c r="F672" s="182">
        <f t="shared" si="12"/>
        <v>700000</v>
      </c>
      <c r="G672" s="113">
        <v>700000</v>
      </c>
      <c r="H672" s="183">
        <v>0</v>
      </c>
      <c r="I672" s="183">
        <v>0</v>
      </c>
      <c r="J672" s="184" t="s">
        <v>96</v>
      </c>
      <c r="K672" s="181" t="s">
        <v>30</v>
      </c>
      <c r="L672" s="178"/>
    </row>
    <row r="673" spans="1:12" s="179" customFormat="1" ht="14.1" customHeight="1">
      <c r="A673" s="180" t="s">
        <v>804</v>
      </c>
      <c r="B673" s="64" t="s">
        <v>805</v>
      </c>
      <c r="C673" s="181" t="s">
        <v>771</v>
      </c>
      <c r="D673" s="67">
        <v>42947</v>
      </c>
      <c r="E673" s="67">
        <v>44469</v>
      </c>
      <c r="F673" s="182">
        <f t="shared" si="12"/>
        <v>300000</v>
      </c>
      <c r="G673" s="113">
        <v>300000</v>
      </c>
      <c r="H673" s="183">
        <v>0</v>
      </c>
      <c r="I673" s="183">
        <v>0</v>
      </c>
      <c r="J673" s="184" t="s">
        <v>96</v>
      </c>
      <c r="K673" s="181" t="s">
        <v>30</v>
      </c>
      <c r="L673" s="178"/>
    </row>
    <row r="674" spans="1:12" s="179" customFormat="1" ht="14.1" customHeight="1">
      <c r="A674" s="180" t="s">
        <v>806</v>
      </c>
      <c r="B674" s="64" t="s">
        <v>807</v>
      </c>
      <c r="C674" s="181" t="s">
        <v>771</v>
      </c>
      <c r="D674" s="67">
        <v>44280</v>
      </c>
      <c r="E674" s="67">
        <v>44469</v>
      </c>
      <c r="F674" s="182">
        <f t="shared" si="12"/>
        <v>450000</v>
      </c>
      <c r="G674" s="113">
        <v>450000</v>
      </c>
      <c r="H674" s="183">
        <v>0</v>
      </c>
      <c r="I674" s="183">
        <v>0</v>
      </c>
      <c r="J674" s="184" t="s">
        <v>96</v>
      </c>
      <c r="K674" s="181" t="s">
        <v>30</v>
      </c>
      <c r="L674" s="178"/>
    </row>
    <row r="675" spans="1:12" s="179" customFormat="1" ht="14.1" customHeight="1">
      <c r="A675" s="180" t="s">
        <v>808</v>
      </c>
      <c r="B675" s="64" t="s">
        <v>809</v>
      </c>
      <c r="C675" s="181" t="s">
        <v>771</v>
      </c>
      <c r="D675" s="67">
        <v>43556</v>
      </c>
      <c r="E675" s="67">
        <v>44469</v>
      </c>
      <c r="F675" s="182">
        <f t="shared" si="12"/>
        <v>2000000</v>
      </c>
      <c r="G675" s="113">
        <v>2000000</v>
      </c>
      <c r="H675" s="183">
        <v>0</v>
      </c>
      <c r="I675" s="183">
        <v>0</v>
      </c>
      <c r="J675" s="184" t="s">
        <v>96</v>
      </c>
      <c r="K675" s="181" t="s">
        <v>30</v>
      </c>
      <c r="L675" s="178"/>
    </row>
    <row r="676" spans="1:12" s="179" customFormat="1" ht="14.1" customHeight="1">
      <c r="A676" s="180" t="s">
        <v>810</v>
      </c>
      <c r="B676" s="64" t="s">
        <v>809</v>
      </c>
      <c r="C676" s="181" t="s">
        <v>771</v>
      </c>
      <c r="D676" s="67">
        <v>44060</v>
      </c>
      <c r="E676" s="67">
        <v>44469</v>
      </c>
      <c r="F676" s="182">
        <f t="shared" si="12"/>
        <v>425000</v>
      </c>
      <c r="G676" s="113">
        <v>425000</v>
      </c>
      <c r="H676" s="183">
        <v>0</v>
      </c>
      <c r="I676" s="183">
        <v>0</v>
      </c>
      <c r="J676" s="184" t="s">
        <v>96</v>
      </c>
      <c r="K676" s="181" t="s">
        <v>30</v>
      </c>
      <c r="L676" s="178"/>
    </row>
    <row r="677" spans="1:12" s="179" customFormat="1" ht="14.1" customHeight="1">
      <c r="A677" s="180" t="s">
        <v>811</v>
      </c>
      <c r="B677" s="64" t="s">
        <v>809</v>
      </c>
      <c r="C677" s="181" t="s">
        <v>771</v>
      </c>
      <c r="D677" s="67">
        <v>44054</v>
      </c>
      <c r="E677" s="67">
        <v>44469</v>
      </c>
      <c r="F677" s="182">
        <f t="shared" si="12"/>
        <v>675000</v>
      </c>
      <c r="G677" s="113">
        <v>675000</v>
      </c>
      <c r="H677" s="183">
        <v>0</v>
      </c>
      <c r="I677" s="183">
        <v>0</v>
      </c>
      <c r="J677" s="184" t="s">
        <v>96</v>
      </c>
      <c r="K677" s="181" t="s">
        <v>30</v>
      </c>
      <c r="L677" s="178"/>
    </row>
    <row r="678" spans="1:12" s="179" customFormat="1" ht="14.1" customHeight="1">
      <c r="A678" s="180" t="s">
        <v>812</v>
      </c>
      <c r="B678" s="64" t="s">
        <v>813</v>
      </c>
      <c r="C678" s="181" t="s">
        <v>771</v>
      </c>
      <c r="D678" s="67">
        <v>43873</v>
      </c>
      <c r="E678" s="67">
        <v>44469</v>
      </c>
      <c r="F678" s="182">
        <f t="shared" si="12"/>
        <v>4000000</v>
      </c>
      <c r="G678" s="113">
        <v>4000000</v>
      </c>
      <c r="H678" s="183">
        <v>0</v>
      </c>
      <c r="I678" s="183">
        <v>0</v>
      </c>
      <c r="J678" s="184" t="s">
        <v>96</v>
      </c>
      <c r="K678" s="181" t="s">
        <v>30</v>
      </c>
      <c r="L678" s="178"/>
    </row>
    <row r="679" spans="1:12" s="179" customFormat="1" ht="14.1" customHeight="1">
      <c r="A679" s="180" t="s">
        <v>814</v>
      </c>
      <c r="B679" s="64" t="s">
        <v>815</v>
      </c>
      <c r="C679" s="181" t="s">
        <v>771</v>
      </c>
      <c r="D679" s="67">
        <v>44074</v>
      </c>
      <c r="E679" s="67">
        <v>44469</v>
      </c>
      <c r="F679" s="182">
        <f t="shared" si="12"/>
        <v>500000</v>
      </c>
      <c r="G679" s="113">
        <v>500000</v>
      </c>
      <c r="H679" s="183">
        <v>0</v>
      </c>
      <c r="I679" s="183">
        <v>0</v>
      </c>
      <c r="J679" s="184" t="s">
        <v>96</v>
      </c>
      <c r="K679" s="181" t="s">
        <v>30</v>
      </c>
      <c r="L679" s="178"/>
    </row>
    <row r="680" spans="1:12" s="179" customFormat="1" ht="14.1" customHeight="1">
      <c r="A680" s="180" t="s">
        <v>816</v>
      </c>
      <c r="B680" s="64" t="s">
        <v>817</v>
      </c>
      <c r="C680" s="181" t="s">
        <v>771</v>
      </c>
      <c r="D680" s="67">
        <v>43158</v>
      </c>
      <c r="E680" s="67">
        <v>44469</v>
      </c>
      <c r="F680" s="182">
        <f t="shared" si="12"/>
        <v>2568000</v>
      </c>
      <c r="G680" s="113">
        <v>2568000</v>
      </c>
      <c r="H680" s="183">
        <v>0</v>
      </c>
      <c r="I680" s="183">
        <v>0</v>
      </c>
      <c r="J680" s="184" t="s">
        <v>96</v>
      </c>
      <c r="K680" s="181" t="s">
        <v>30</v>
      </c>
      <c r="L680" s="178"/>
    </row>
    <row r="681" spans="1:12" s="179" customFormat="1" ht="14.1" customHeight="1">
      <c r="A681" s="180" t="s">
        <v>818</v>
      </c>
      <c r="B681" s="64" t="s">
        <v>819</v>
      </c>
      <c r="C681" s="181" t="s">
        <v>771</v>
      </c>
      <c r="D681" s="67">
        <v>43263</v>
      </c>
      <c r="E681" s="67">
        <v>44469</v>
      </c>
      <c r="F681" s="182">
        <f t="shared" si="12"/>
        <v>500000</v>
      </c>
      <c r="G681" s="113">
        <v>500000</v>
      </c>
      <c r="H681" s="183">
        <v>0</v>
      </c>
      <c r="I681" s="183">
        <v>0</v>
      </c>
      <c r="J681" s="184" t="s">
        <v>96</v>
      </c>
      <c r="K681" s="181" t="s">
        <v>30</v>
      </c>
      <c r="L681" s="178"/>
    </row>
    <row r="682" spans="1:12" s="179" customFormat="1" ht="14.1" customHeight="1">
      <c r="A682" s="180" t="s">
        <v>820</v>
      </c>
      <c r="B682" s="64" t="s">
        <v>821</v>
      </c>
      <c r="C682" s="181" t="s">
        <v>771</v>
      </c>
      <c r="D682" s="67">
        <v>44253</v>
      </c>
      <c r="E682" s="67">
        <v>44469</v>
      </c>
      <c r="F682" s="182">
        <f t="shared" si="12"/>
        <v>1000000</v>
      </c>
      <c r="G682" s="113">
        <v>1000000</v>
      </c>
      <c r="H682" s="183">
        <v>0</v>
      </c>
      <c r="I682" s="183">
        <v>0</v>
      </c>
      <c r="J682" s="184" t="s">
        <v>96</v>
      </c>
      <c r="K682" s="181" t="s">
        <v>30</v>
      </c>
      <c r="L682" s="178"/>
    </row>
    <row r="683" spans="1:12" s="179" customFormat="1" ht="14.1" customHeight="1">
      <c r="A683" s="180" t="s">
        <v>822</v>
      </c>
      <c r="B683" s="64" t="s">
        <v>823</v>
      </c>
      <c r="C683" s="181" t="s">
        <v>771</v>
      </c>
      <c r="D683" s="67">
        <v>43951</v>
      </c>
      <c r="E683" s="67">
        <v>44469</v>
      </c>
      <c r="F683" s="182">
        <f t="shared" si="12"/>
        <v>377000</v>
      </c>
      <c r="G683" s="113">
        <v>377000</v>
      </c>
      <c r="H683" s="183">
        <v>0</v>
      </c>
      <c r="I683" s="183">
        <v>0</v>
      </c>
      <c r="J683" s="184" t="s">
        <v>96</v>
      </c>
      <c r="K683" s="181" t="s">
        <v>30</v>
      </c>
      <c r="L683" s="178"/>
    </row>
    <row r="684" spans="1:12" s="179" customFormat="1" ht="14.1" customHeight="1">
      <c r="A684" s="180" t="s">
        <v>824</v>
      </c>
      <c r="B684" s="64" t="s">
        <v>825</v>
      </c>
      <c r="C684" s="181" t="s">
        <v>771</v>
      </c>
      <c r="D684" s="67">
        <v>44064</v>
      </c>
      <c r="E684" s="67">
        <v>44469</v>
      </c>
      <c r="F684" s="182">
        <f t="shared" si="12"/>
        <v>3230000</v>
      </c>
      <c r="G684" s="113">
        <v>3230000</v>
      </c>
      <c r="H684" s="183">
        <v>0</v>
      </c>
      <c r="I684" s="183">
        <v>0</v>
      </c>
      <c r="J684" s="184" t="s">
        <v>96</v>
      </c>
      <c r="K684" s="181" t="s">
        <v>30</v>
      </c>
      <c r="L684" s="178"/>
    </row>
    <row r="685" spans="1:12" s="179" customFormat="1" ht="14.1" customHeight="1">
      <c r="A685" s="180" t="s">
        <v>826</v>
      </c>
      <c r="B685" s="64" t="s">
        <v>827</v>
      </c>
      <c r="C685" s="181" t="s">
        <v>771</v>
      </c>
      <c r="D685" s="67">
        <v>44217</v>
      </c>
      <c r="E685" s="67">
        <v>44469</v>
      </c>
      <c r="F685" s="182">
        <f t="shared" si="12"/>
        <v>900000</v>
      </c>
      <c r="G685" s="113">
        <v>900000</v>
      </c>
      <c r="H685" s="183">
        <v>0</v>
      </c>
      <c r="I685" s="183">
        <v>0</v>
      </c>
      <c r="J685" s="184" t="s">
        <v>96</v>
      </c>
      <c r="K685" s="181" t="s">
        <v>30</v>
      </c>
      <c r="L685" s="178"/>
    </row>
    <row r="686" spans="1:12" s="179" customFormat="1" ht="14.1" customHeight="1">
      <c r="A686" s="180" t="s">
        <v>828</v>
      </c>
      <c r="B686" s="64" t="s">
        <v>829</v>
      </c>
      <c r="C686" s="181" t="s">
        <v>771</v>
      </c>
      <c r="D686" s="67">
        <v>42645</v>
      </c>
      <c r="E686" s="67">
        <v>44469</v>
      </c>
      <c r="F686" s="182">
        <f t="shared" si="12"/>
        <v>3000000</v>
      </c>
      <c r="G686" s="113">
        <v>3000000</v>
      </c>
      <c r="H686" s="183">
        <v>0</v>
      </c>
      <c r="I686" s="183">
        <v>0</v>
      </c>
      <c r="J686" s="184" t="s">
        <v>96</v>
      </c>
      <c r="K686" s="181" t="s">
        <v>30</v>
      </c>
      <c r="L686" s="178"/>
    </row>
    <row r="687" spans="1:12" s="179" customFormat="1" ht="14.1" customHeight="1">
      <c r="A687" s="180" t="s">
        <v>830</v>
      </c>
      <c r="B687" s="64" t="s">
        <v>831</v>
      </c>
      <c r="C687" s="181" t="s">
        <v>771</v>
      </c>
      <c r="D687" s="67">
        <v>44300</v>
      </c>
      <c r="E687" s="67">
        <v>44469</v>
      </c>
      <c r="F687" s="182">
        <f t="shared" si="12"/>
        <v>450000</v>
      </c>
      <c r="G687" s="113">
        <v>450000</v>
      </c>
      <c r="H687" s="183">
        <v>0</v>
      </c>
      <c r="I687" s="183">
        <v>0</v>
      </c>
      <c r="J687" s="184" t="s">
        <v>96</v>
      </c>
      <c r="K687" s="181" t="s">
        <v>30</v>
      </c>
      <c r="L687" s="178"/>
    </row>
    <row r="688" spans="1:12" s="179" customFormat="1" ht="14.1" customHeight="1">
      <c r="A688" s="180" t="s">
        <v>832</v>
      </c>
      <c r="B688" s="64" t="s">
        <v>833</v>
      </c>
      <c r="C688" s="181" t="s">
        <v>771</v>
      </c>
      <c r="D688" s="67">
        <v>43910</v>
      </c>
      <c r="E688" s="67">
        <v>44469</v>
      </c>
      <c r="F688" s="182">
        <f t="shared" si="12"/>
        <v>450000</v>
      </c>
      <c r="G688" s="113">
        <v>450000</v>
      </c>
      <c r="H688" s="183">
        <v>0</v>
      </c>
      <c r="I688" s="183">
        <v>0</v>
      </c>
      <c r="J688" s="184" t="s">
        <v>96</v>
      </c>
      <c r="K688" s="181" t="s">
        <v>30</v>
      </c>
      <c r="L688" s="178"/>
    </row>
    <row r="689" spans="1:12" s="179" customFormat="1" ht="14.1" customHeight="1">
      <c r="A689" s="180" t="s">
        <v>834</v>
      </c>
      <c r="B689" s="64" t="s">
        <v>835</v>
      </c>
      <c r="C689" s="181" t="s">
        <v>771</v>
      </c>
      <c r="D689" s="67">
        <v>43427</v>
      </c>
      <c r="E689" s="67">
        <v>44469</v>
      </c>
      <c r="F689" s="182">
        <f t="shared" si="12"/>
        <v>1500000</v>
      </c>
      <c r="G689" s="113">
        <v>1500000</v>
      </c>
      <c r="H689" s="183">
        <v>0</v>
      </c>
      <c r="I689" s="183">
        <v>0</v>
      </c>
      <c r="J689" s="184" t="s">
        <v>96</v>
      </c>
      <c r="K689" s="181" t="s">
        <v>30</v>
      </c>
      <c r="L689" s="178"/>
    </row>
    <row r="690" spans="1:12" s="179" customFormat="1" ht="14.1" customHeight="1">
      <c r="A690" s="180" t="s">
        <v>836</v>
      </c>
      <c r="B690" s="64" t="s">
        <v>837</v>
      </c>
      <c r="C690" s="181" t="s">
        <v>771</v>
      </c>
      <c r="D690" s="67">
        <v>44194</v>
      </c>
      <c r="E690" s="67">
        <v>44469</v>
      </c>
      <c r="F690" s="182">
        <f t="shared" si="12"/>
        <v>5367832</v>
      </c>
      <c r="G690" s="113">
        <v>5367832</v>
      </c>
      <c r="H690" s="183">
        <v>0</v>
      </c>
      <c r="I690" s="183">
        <v>0</v>
      </c>
      <c r="J690" s="184" t="s">
        <v>96</v>
      </c>
      <c r="K690" s="181" t="s">
        <v>30</v>
      </c>
      <c r="L690" s="178"/>
    </row>
    <row r="691" spans="1:12" s="179" customFormat="1" ht="14.1" customHeight="1">
      <c r="A691" s="180" t="s">
        <v>838</v>
      </c>
      <c r="B691" s="64" t="s">
        <v>839</v>
      </c>
      <c r="C691" s="181" t="s">
        <v>771</v>
      </c>
      <c r="D691" s="67">
        <v>44260</v>
      </c>
      <c r="E691" s="67">
        <v>44469</v>
      </c>
      <c r="F691" s="182">
        <f t="shared" si="12"/>
        <v>3000000</v>
      </c>
      <c r="G691" s="113">
        <v>3000000</v>
      </c>
      <c r="H691" s="183">
        <v>0</v>
      </c>
      <c r="I691" s="183">
        <v>0</v>
      </c>
      <c r="J691" s="184" t="s">
        <v>96</v>
      </c>
      <c r="K691" s="181" t="s">
        <v>30</v>
      </c>
      <c r="L691" s="178"/>
    </row>
    <row r="692" spans="1:12" s="179" customFormat="1" ht="14.1" customHeight="1">
      <c r="A692" s="180" t="s">
        <v>840</v>
      </c>
      <c r="B692" s="64" t="s">
        <v>841</v>
      </c>
      <c r="C692" s="181" t="s">
        <v>771</v>
      </c>
      <c r="D692" s="67">
        <v>44224</v>
      </c>
      <c r="E692" s="67">
        <v>44469</v>
      </c>
      <c r="F692" s="182">
        <f t="shared" si="12"/>
        <v>450000</v>
      </c>
      <c r="G692" s="113">
        <v>450000</v>
      </c>
      <c r="H692" s="183">
        <v>0</v>
      </c>
      <c r="I692" s="183">
        <v>0</v>
      </c>
      <c r="J692" s="184" t="s">
        <v>96</v>
      </c>
      <c r="K692" s="181" t="s">
        <v>30</v>
      </c>
      <c r="L692" s="178"/>
    </row>
    <row r="693" spans="1:12" s="179" customFormat="1" ht="14.1" customHeight="1">
      <c r="A693" s="180" t="s">
        <v>842</v>
      </c>
      <c r="B693" s="64" t="s">
        <v>843</v>
      </c>
      <c r="C693" s="181" t="s">
        <v>771</v>
      </c>
      <c r="D693" s="67">
        <v>44041</v>
      </c>
      <c r="E693" s="67">
        <v>44469</v>
      </c>
      <c r="F693" s="182">
        <f t="shared" si="12"/>
        <v>450000</v>
      </c>
      <c r="G693" s="113">
        <v>450000</v>
      </c>
      <c r="H693" s="183">
        <v>0</v>
      </c>
      <c r="I693" s="183">
        <v>0</v>
      </c>
      <c r="J693" s="184" t="s">
        <v>96</v>
      </c>
      <c r="K693" s="181" t="s">
        <v>30</v>
      </c>
      <c r="L693" s="178"/>
    </row>
    <row r="694" spans="1:12" s="179" customFormat="1" ht="14.1" customHeight="1">
      <c r="A694" s="180" t="s">
        <v>844</v>
      </c>
      <c r="B694" s="64" t="s">
        <v>845</v>
      </c>
      <c r="C694" s="181" t="s">
        <v>771</v>
      </c>
      <c r="D694" s="67">
        <v>44130</v>
      </c>
      <c r="E694" s="67">
        <v>44469</v>
      </c>
      <c r="F694" s="182">
        <f t="shared" si="12"/>
        <v>4000000</v>
      </c>
      <c r="G694" s="113">
        <v>4000000</v>
      </c>
      <c r="H694" s="183">
        <v>0</v>
      </c>
      <c r="I694" s="183">
        <v>0</v>
      </c>
      <c r="J694" s="184" t="s">
        <v>96</v>
      </c>
      <c r="K694" s="181" t="s">
        <v>30</v>
      </c>
      <c r="L694" s="178"/>
    </row>
    <row r="695" spans="1:12" s="179" customFormat="1" ht="14.1" customHeight="1">
      <c r="A695" s="180" t="s">
        <v>846</v>
      </c>
      <c r="B695" s="64" t="s">
        <v>847</v>
      </c>
      <c r="C695" s="181" t="s">
        <v>771</v>
      </c>
      <c r="D695" s="67">
        <v>43815</v>
      </c>
      <c r="E695" s="67">
        <v>44469</v>
      </c>
      <c r="F695" s="182">
        <f t="shared" si="12"/>
        <v>3600000</v>
      </c>
      <c r="G695" s="113">
        <v>3600000</v>
      </c>
      <c r="H695" s="183">
        <v>0</v>
      </c>
      <c r="I695" s="183">
        <v>0</v>
      </c>
      <c r="J695" s="184" t="s">
        <v>96</v>
      </c>
      <c r="K695" s="181" t="s">
        <v>30</v>
      </c>
      <c r="L695" s="178"/>
    </row>
    <row r="696" spans="1:12" s="179" customFormat="1" ht="14.1" customHeight="1">
      <c r="A696" s="180" t="s">
        <v>848</v>
      </c>
      <c r="B696" s="64" t="s">
        <v>849</v>
      </c>
      <c r="C696" s="181" t="s">
        <v>771</v>
      </c>
      <c r="D696" s="67">
        <v>44309</v>
      </c>
      <c r="E696" s="67">
        <v>44469</v>
      </c>
      <c r="F696" s="182">
        <f t="shared" si="12"/>
        <v>10000000</v>
      </c>
      <c r="G696" s="113">
        <v>10000000</v>
      </c>
      <c r="H696" s="183">
        <v>0</v>
      </c>
      <c r="I696" s="183">
        <v>0</v>
      </c>
      <c r="J696" s="184" t="s">
        <v>96</v>
      </c>
      <c r="K696" s="181" t="s">
        <v>30</v>
      </c>
      <c r="L696" s="178"/>
    </row>
    <row r="697" spans="1:12" s="179" customFormat="1" ht="14.1" customHeight="1">
      <c r="A697" s="180" t="s">
        <v>850</v>
      </c>
      <c r="B697" s="64" t="s">
        <v>851</v>
      </c>
      <c r="C697" s="181" t="s">
        <v>771</v>
      </c>
      <c r="D697" s="67">
        <v>44008</v>
      </c>
      <c r="E697" s="67">
        <v>44469</v>
      </c>
      <c r="F697" s="182">
        <f t="shared" si="12"/>
        <v>2250000</v>
      </c>
      <c r="G697" s="113">
        <v>2250000</v>
      </c>
      <c r="H697" s="183">
        <v>0</v>
      </c>
      <c r="I697" s="183">
        <v>0</v>
      </c>
      <c r="J697" s="184" t="s">
        <v>96</v>
      </c>
      <c r="K697" s="181" t="s">
        <v>30</v>
      </c>
      <c r="L697" s="178"/>
    </row>
    <row r="698" spans="1:12" s="179" customFormat="1" ht="14.1" customHeight="1">
      <c r="A698" s="180" t="s">
        <v>852</v>
      </c>
      <c r="B698" s="64" t="s">
        <v>853</v>
      </c>
      <c r="C698" s="181" t="s">
        <v>771</v>
      </c>
      <c r="D698" s="67">
        <v>43764</v>
      </c>
      <c r="E698" s="67">
        <v>44469</v>
      </c>
      <c r="F698" s="182">
        <f t="shared" si="12"/>
        <v>1000000</v>
      </c>
      <c r="G698" s="113">
        <v>1000000</v>
      </c>
      <c r="H698" s="183">
        <v>0</v>
      </c>
      <c r="I698" s="183">
        <v>0</v>
      </c>
      <c r="J698" s="184" t="s">
        <v>96</v>
      </c>
      <c r="K698" s="181" t="s">
        <v>30</v>
      </c>
      <c r="L698" s="178"/>
    </row>
    <row r="699" spans="1:12" s="179" customFormat="1" ht="14.1" customHeight="1">
      <c r="A699" s="180" t="s">
        <v>854</v>
      </c>
      <c r="B699" s="64" t="s">
        <v>855</v>
      </c>
      <c r="C699" s="181" t="s">
        <v>771</v>
      </c>
      <c r="D699" s="67">
        <v>44272</v>
      </c>
      <c r="E699" s="67">
        <v>44469</v>
      </c>
      <c r="F699" s="182">
        <f t="shared" si="12"/>
        <v>450000</v>
      </c>
      <c r="G699" s="113">
        <v>450000</v>
      </c>
      <c r="H699" s="183">
        <v>0</v>
      </c>
      <c r="I699" s="183">
        <v>0</v>
      </c>
      <c r="J699" s="184" t="s">
        <v>96</v>
      </c>
      <c r="K699" s="181" t="s">
        <v>30</v>
      </c>
      <c r="L699" s="178"/>
    </row>
    <row r="700" spans="1:12" s="179" customFormat="1" ht="14.1" customHeight="1">
      <c r="A700" s="180" t="s">
        <v>856</v>
      </c>
      <c r="B700" s="64" t="s">
        <v>857</v>
      </c>
      <c r="C700" s="181" t="s">
        <v>771</v>
      </c>
      <c r="D700" s="67">
        <v>44306</v>
      </c>
      <c r="E700" s="67">
        <v>44469</v>
      </c>
      <c r="F700" s="182">
        <f t="shared" si="12"/>
        <v>2660903</v>
      </c>
      <c r="G700" s="113">
        <v>2660903</v>
      </c>
      <c r="H700" s="183">
        <v>0</v>
      </c>
      <c r="I700" s="183">
        <v>0</v>
      </c>
      <c r="J700" s="184" t="s">
        <v>96</v>
      </c>
      <c r="K700" s="181" t="s">
        <v>30</v>
      </c>
      <c r="L700" s="178"/>
    </row>
    <row r="701" spans="1:12" s="179" customFormat="1" ht="14.1" customHeight="1">
      <c r="A701" s="180" t="s">
        <v>858</v>
      </c>
      <c r="B701" s="64" t="s">
        <v>859</v>
      </c>
      <c r="C701" s="181" t="s">
        <v>771</v>
      </c>
      <c r="D701" s="67">
        <v>42726</v>
      </c>
      <c r="E701" s="67">
        <v>44469</v>
      </c>
      <c r="F701" s="182">
        <f t="shared" si="12"/>
        <v>1400985</v>
      </c>
      <c r="G701" s="113">
        <v>1400985</v>
      </c>
      <c r="H701" s="183">
        <v>0</v>
      </c>
      <c r="I701" s="183">
        <v>0</v>
      </c>
      <c r="J701" s="184" t="s">
        <v>96</v>
      </c>
      <c r="K701" s="181" t="s">
        <v>30</v>
      </c>
      <c r="L701" s="178"/>
    </row>
    <row r="702" spans="1:12" s="179" customFormat="1" ht="14.1" customHeight="1">
      <c r="A702" s="180" t="s">
        <v>860</v>
      </c>
      <c r="B702" s="64" t="s">
        <v>861</v>
      </c>
      <c r="C702" s="181" t="s">
        <v>771</v>
      </c>
      <c r="D702" s="67">
        <v>44278</v>
      </c>
      <c r="E702" s="67">
        <v>44469</v>
      </c>
      <c r="F702" s="182">
        <f t="shared" si="12"/>
        <v>450000</v>
      </c>
      <c r="G702" s="113">
        <v>450000</v>
      </c>
      <c r="H702" s="183">
        <v>0</v>
      </c>
      <c r="I702" s="183">
        <v>0</v>
      </c>
      <c r="J702" s="184" t="s">
        <v>96</v>
      </c>
      <c r="K702" s="181" t="s">
        <v>30</v>
      </c>
      <c r="L702" s="178"/>
    </row>
    <row r="703" spans="1:12" s="179" customFormat="1" ht="14.1" customHeight="1">
      <c r="A703" s="180" t="s">
        <v>862</v>
      </c>
      <c r="B703" s="64" t="s">
        <v>863</v>
      </c>
      <c r="C703" s="181" t="s">
        <v>771</v>
      </c>
      <c r="D703" s="67">
        <v>44358</v>
      </c>
      <c r="E703" s="67">
        <v>44469</v>
      </c>
      <c r="F703" s="182">
        <f t="shared" si="12"/>
        <v>4500000</v>
      </c>
      <c r="G703" s="113">
        <v>4500000</v>
      </c>
      <c r="H703" s="183">
        <v>0</v>
      </c>
      <c r="I703" s="183">
        <v>0</v>
      </c>
      <c r="J703" s="184" t="s">
        <v>96</v>
      </c>
      <c r="K703" s="181" t="s">
        <v>30</v>
      </c>
      <c r="L703" s="178"/>
    </row>
    <row r="704" spans="1:12" s="179" customFormat="1" ht="14.1" customHeight="1">
      <c r="A704" s="180" t="s">
        <v>864</v>
      </c>
      <c r="B704" s="64" t="s">
        <v>865</v>
      </c>
      <c r="C704" s="181" t="s">
        <v>771</v>
      </c>
      <c r="D704" s="67">
        <v>44279</v>
      </c>
      <c r="E704" s="67">
        <v>44469</v>
      </c>
      <c r="F704" s="182">
        <f t="shared" si="12"/>
        <v>2000000</v>
      </c>
      <c r="G704" s="113">
        <v>2000000</v>
      </c>
      <c r="H704" s="183">
        <v>0</v>
      </c>
      <c r="I704" s="183">
        <v>0</v>
      </c>
      <c r="J704" s="184" t="s">
        <v>96</v>
      </c>
      <c r="K704" s="181" t="s">
        <v>30</v>
      </c>
      <c r="L704" s="178"/>
    </row>
    <row r="705" spans="1:12" s="179" customFormat="1" ht="14.1" customHeight="1">
      <c r="A705" s="180" t="s">
        <v>866</v>
      </c>
      <c r="B705" s="64" t="s">
        <v>867</v>
      </c>
      <c r="C705" s="181" t="s">
        <v>771</v>
      </c>
      <c r="D705" s="67">
        <v>44335</v>
      </c>
      <c r="E705" s="67">
        <v>44469</v>
      </c>
      <c r="F705" s="182">
        <f t="shared" si="12"/>
        <v>2500000</v>
      </c>
      <c r="G705" s="113">
        <v>2500000</v>
      </c>
      <c r="H705" s="183">
        <v>0</v>
      </c>
      <c r="I705" s="183">
        <v>0</v>
      </c>
      <c r="J705" s="184" t="s">
        <v>96</v>
      </c>
      <c r="K705" s="181" t="s">
        <v>30</v>
      </c>
      <c r="L705" s="178"/>
    </row>
    <row r="706" spans="1:12" s="179" customFormat="1" ht="14.1" customHeight="1">
      <c r="A706" s="180" t="s">
        <v>868</v>
      </c>
      <c r="B706" s="64" t="s">
        <v>869</v>
      </c>
      <c r="C706" s="181" t="s">
        <v>771</v>
      </c>
      <c r="D706" s="67">
        <v>44307</v>
      </c>
      <c r="E706" s="67">
        <v>44469</v>
      </c>
      <c r="F706" s="182">
        <f t="shared" si="12"/>
        <v>1000000</v>
      </c>
      <c r="G706" s="113">
        <v>1000000</v>
      </c>
      <c r="H706" s="183">
        <v>0</v>
      </c>
      <c r="I706" s="183">
        <v>0</v>
      </c>
      <c r="J706" s="184" t="s">
        <v>96</v>
      </c>
      <c r="K706" s="181" t="s">
        <v>30</v>
      </c>
      <c r="L706" s="178"/>
    </row>
    <row r="707" spans="1:12" s="179" customFormat="1" ht="14.1" customHeight="1">
      <c r="A707" s="180" t="s">
        <v>870</v>
      </c>
      <c r="B707" s="64" t="s">
        <v>871</v>
      </c>
      <c r="C707" s="181" t="s">
        <v>771</v>
      </c>
      <c r="D707" s="67">
        <v>44371</v>
      </c>
      <c r="E707" s="67">
        <v>44469</v>
      </c>
      <c r="F707" s="182">
        <f t="shared" si="12"/>
        <v>2000000</v>
      </c>
      <c r="G707" s="113">
        <v>2000000</v>
      </c>
      <c r="H707" s="183">
        <v>0</v>
      </c>
      <c r="I707" s="183">
        <v>0</v>
      </c>
      <c r="J707" s="184" t="s">
        <v>96</v>
      </c>
      <c r="K707" s="181" t="s">
        <v>30</v>
      </c>
      <c r="L707" s="178"/>
    </row>
    <row r="708" spans="1:12" s="179" customFormat="1" ht="14.1" customHeight="1">
      <c r="A708" s="180" t="s">
        <v>872</v>
      </c>
      <c r="B708" s="64" t="s">
        <v>871</v>
      </c>
      <c r="C708" s="181" t="s">
        <v>771</v>
      </c>
      <c r="D708" s="67">
        <v>44326</v>
      </c>
      <c r="E708" s="67">
        <v>44469</v>
      </c>
      <c r="F708" s="182">
        <f t="shared" si="12"/>
        <v>1000000</v>
      </c>
      <c r="G708" s="113">
        <v>1000000</v>
      </c>
      <c r="H708" s="183">
        <v>0</v>
      </c>
      <c r="I708" s="183">
        <v>0</v>
      </c>
      <c r="J708" s="184" t="s">
        <v>96</v>
      </c>
      <c r="K708" s="181" t="s">
        <v>30</v>
      </c>
      <c r="L708" s="178"/>
    </row>
    <row r="709" spans="1:12" s="179" customFormat="1" ht="14.1" customHeight="1">
      <c r="A709" s="180" t="s">
        <v>873</v>
      </c>
      <c r="B709" s="64" t="s">
        <v>874</v>
      </c>
      <c r="C709" s="181" t="s">
        <v>771</v>
      </c>
      <c r="D709" s="67">
        <v>44186</v>
      </c>
      <c r="E709" s="67">
        <v>44469</v>
      </c>
      <c r="F709" s="182">
        <f t="shared" si="12"/>
        <v>3334000</v>
      </c>
      <c r="G709" s="113">
        <v>3334000</v>
      </c>
      <c r="H709" s="183">
        <v>0</v>
      </c>
      <c r="I709" s="183">
        <v>0</v>
      </c>
      <c r="J709" s="184" t="s">
        <v>96</v>
      </c>
      <c r="K709" s="181" t="s">
        <v>30</v>
      </c>
      <c r="L709" s="178"/>
    </row>
    <row r="710" spans="1:12" s="179" customFormat="1" ht="14.1" customHeight="1">
      <c r="A710" s="180" t="s">
        <v>875</v>
      </c>
      <c r="B710" s="64" t="s">
        <v>876</v>
      </c>
      <c r="C710" s="181" t="s">
        <v>771</v>
      </c>
      <c r="D710" s="67">
        <v>44376</v>
      </c>
      <c r="E710" s="67">
        <v>44469</v>
      </c>
      <c r="F710" s="182">
        <f t="shared" si="12"/>
        <v>1500000</v>
      </c>
      <c r="G710" s="113">
        <v>1500000</v>
      </c>
      <c r="H710" s="183">
        <v>0</v>
      </c>
      <c r="I710" s="183">
        <v>0</v>
      </c>
      <c r="J710" s="184" t="s">
        <v>96</v>
      </c>
      <c r="K710" s="181" t="s">
        <v>30</v>
      </c>
      <c r="L710" s="178"/>
    </row>
    <row r="711" spans="1:12" s="179" customFormat="1" ht="14.1" customHeight="1">
      <c r="A711" s="180" t="s">
        <v>877</v>
      </c>
      <c r="B711" s="64" t="s">
        <v>878</v>
      </c>
      <c r="C711" s="181" t="s">
        <v>771</v>
      </c>
      <c r="D711" s="67">
        <v>44361</v>
      </c>
      <c r="E711" s="67">
        <v>44469</v>
      </c>
      <c r="F711" s="182">
        <f t="shared" si="12"/>
        <v>430500</v>
      </c>
      <c r="G711" s="113">
        <v>430500</v>
      </c>
      <c r="H711" s="183">
        <v>0</v>
      </c>
      <c r="I711" s="183">
        <v>0</v>
      </c>
      <c r="J711" s="184" t="s">
        <v>96</v>
      </c>
      <c r="K711" s="181" t="s">
        <v>30</v>
      </c>
      <c r="L711" s="178"/>
    </row>
    <row r="712" spans="1:12" s="179" customFormat="1" ht="14.1" customHeight="1">
      <c r="A712" s="180" t="s">
        <v>879</v>
      </c>
      <c r="B712" s="64" t="s">
        <v>880</v>
      </c>
      <c r="C712" s="181" t="s">
        <v>771</v>
      </c>
      <c r="D712" s="67">
        <v>44372</v>
      </c>
      <c r="E712" s="67">
        <v>44469</v>
      </c>
      <c r="F712" s="182">
        <f t="shared" si="12"/>
        <v>7729587</v>
      </c>
      <c r="G712" s="113">
        <v>7729587</v>
      </c>
      <c r="H712" s="183">
        <v>0</v>
      </c>
      <c r="I712" s="183">
        <v>0</v>
      </c>
      <c r="J712" s="184" t="s">
        <v>96</v>
      </c>
      <c r="K712" s="181" t="s">
        <v>30</v>
      </c>
      <c r="L712" s="178"/>
    </row>
    <row r="713" spans="1:12" s="179" customFormat="1" ht="14.1" customHeight="1">
      <c r="A713" s="180" t="s">
        <v>881</v>
      </c>
      <c r="B713" s="64" t="s">
        <v>882</v>
      </c>
      <c r="C713" s="181" t="s">
        <v>771</v>
      </c>
      <c r="D713" s="67">
        <v>44344</v>
      </c>
      <c r="E713" s="67">
        <v>44469</v>
      </c>
      <c r="F713" s="182">
        <f t="shared" si="12"/>
        <v>1000000</v>
      </c>
      <c r="G713" s="113">
        <v>1000000</v>
      </c>
      <c r="H713" s="183">
        <v>0</v>
      </c>
      <c r="I713" s="183">
        <v>0</v>
      </c>
      <c r="J713" s="184" t="s">
        <v>96</v>
      </c>
      <c r="K713" s="181" t="s">
        <v>30</v>
      </c>
      <c r="L713" s="178"/>
    </row>
    <row r="714" spans="1:12" s="179" customFormat="1" ht="14.1" customHeight="1">
      <c r="A714" s="180" t="s">
        <v>883</v>
      </c>
      <c r="B714" s="64" t="s">
        <v>884</v>
      </c>
      <c r="C714" s="181" t="s">
        <v>771</v>
      </c>
      <c r="D714" s="67">
        <v>44368</v>
      </c>
      <c r="E714" s="67">
        <v>44469</v>
      </c>
      <c r="F714" s="182">
        <f t="shared" si="12"/>
        <v>450000</v>
      </c>
      <c r="G714" s="113">
        <v>450000</v>
      </c>
      <c r="H714" s="183">
        <v>0</v>
      </c>
      <c r="I714" s="183">
        <v>0</v>
      </c>
      <c r="J714" s="184" t="s">
        <v>96</v>
      </c>
      <c r="K714" s="181" t="s">
        <v>30</v>
      </c>
      <c r="L714" s="178"/>
    </row>
    <row r="715" spans="1:12" s="179" customFormat="1" ht="14.1" customHeight="1">
      <c r="A715" s="180" t="s">
        <v>885</v>
      </c>
      <c r="B715" s="64" t="s">
        <v>886</v>
      </c>
      <c r="C715" s="181" t="s">
        <v>771</v>
      </c>
      <c r="D715" s="67">
        <v>43999</v>
      </c>
      <c r="E715" s="67">
        <v>44469</v>
      </c>
      <c r="F715" s="182">
        <f t="shared" si="12"/>
        <v>3000000</v>
      </c>
      <c r="G715" s="113">
        <v>3000000</v>
      </c>
      <c r="H715" s="183">
        <v>0</v>
      </c>
      <c r="I715" s="183">
        <v>0</v>
      </c>
      <c r="J715" s="184" t="s">
        <v>96</v>
      </c>
      <c r="K715" s="181" t="s">
        <v>30</v>
      </c>
      <c r="L715" s="178"/>
    </row>
    <row r="716" spans="1:12" s="179" customFormat="1" ht="14.1" customHeight="1">
      <c r="A716" s="180" t="s">
        <v>887</v>
      </c>
      <c r="B716" s="64" t="s">
        <v>888</v>
      </c>
      <c r="C716" s="181" t="s">
        <v>771</v>
      </c>
      <c r="D716" s="67">
        <v>44245</v>
      </c>
      <c r="E716" s="67">
        <v>44469</v>
      </c>
      <c r="F716" s="182">
        <f t="shared" si="12"/>
        <v>450000</v>
      </c>
      <c r="G716" s="113">
        <v>450000</v>
      </c>
      <c r="H716" s="183">
        <v>0</v>
      </c>
      <c r="I716" s="183">
        <v>0</v>
      </c>
      <c r="J716" s="184" t="s">
        <v>96</v>
      </c>
      <c r="K716" s="181" t="s">
        <v>30</v>
      </c>
      <c r="L716" s="178"/>
    </row>
    <row r="717" spans="1:12" s="179" customFormat="1" ht="14.1" customHeight="1">
      <c r="A717" s="180" t="s">
        <v>889</v>
      </c>
      <c r="B717" s="64" t="s">
        <v>888</v>
      </c>
      <c r="C717" s="181" t="s">
        <v>771</v>
      </c>
      <c r="D717" s="67">
        <v>44029</v>
      </c>
      <c r="E717" s="67">
        <v>44469</v>
      </c>
      <c r="F717" s="182">
        <f t="shared" si="12"/>
        <v>1000000</v>
      </c>
      <c r="G717" s="113">
        <v>1000000</v>
      </c>
      <c r="H717" s="183">
        <v>0</v>
      </c>
      <c r="I717" s="183">
        <v>0</v>
      </c>
      <c r="J717" s="184" t="s">
        <v>96</v>
      </c>
      <c r="K717" s="181" t="s">
        <v>30</v>
      </c>
      <c r="L717" s="178"/>
    </row>
    <row r="718" spans="1:12" s="179" customFormat="1" ht="14.1" customHeight="1">
      <c r="A718" s="180" t="s">
        <v>890</v>
      </c>
      <c r="B718" s="64" t="s">
        <v>888</v>
      </c>
      <c r="C718" s="181" t="s">
        <v>771</v>
      </c>
      <c r="D718" s="67">
        <v>43882</v>
      </c>
      <c r="E718" s="67">
        <v>44469</v>
      </c>
      <c r="F718" s="182">
        <f t="shared" si="12"/>
        <v>1000000</v>
      </c>
      <c r="G718" s="113">
        <v>1000000</v>
      </c>
      <c r="H718" s="183">
        <v>0</v>
      </c>
      <c r="I718" s="183">
        <v>0</v>
      </c>
      <c r="J718" s="184" t="s">
        <v>96</v>
      </c>
      <c r="K718" s="181" t="s">
        <v>30</v>
      </c>
      <c r="L718" s="178"/>
    </row>
    <row r="719" spans="1:12" s="179" customFormat="1" ht="14.1" customHeight="1">
      <c r="A719" s="180" t="s">
        <v>891</v>
      </c>
      <c r="B719" s="64" t="s">
        <v>892</v>
      </c>
      <c r="C719" s="181" t="s">
        <v>771</v>
      </c>
      <c r="D719" s="67">
        <v>44187</v>
      </c>
      <c r="E719" s="67">
        <v>44469</v>
      </c>
      <c r="F719" s="182">
        <f t="shared" si="12"/>
        <v>9896820</v>
      </c>
      <c r="G719" s="113">
        <v>9896820</v>
      </c>
      <c r="H719" s="183">
        <v>0</v>
      </c>
      <c r="I719" s="183">
        <v>0</v>
      </c>
      <c r="J719" s="184" t="s">
        <v>96</v>
      </c>
      <c r="K719" s="181" t="s">
        <v>30</v>
      </c>
      <c r="L719" s="178"/>
    </row>
    <row r="720" spans="1:12" s="179" customFormat="1" ht="14.1" customHeight="1">
      <c r="A720" s="180" t="s">
        <v>893</v>
      </c>
      <c r="B720" s="64" t="s">
        <v>894</v>
      </c>
      <c r="C720" s="181" t="s">
        <v>771</v>
      </c>
      <c r="D720" s="67">
        <v>43158</v>
      </c>
      <c r="E720" s="67">
        <v>44469</v>
      </c>
      <c r="F720" s="182">
        <f t="shared" ref="F720:F783" si="13">+G720+H720*$C$4</f>
        <v>3000000</v>
      </c>
      <c r="G720" s="113">
        <v>3000000</v>
      </c>
      <c r="H720" s="183">
        <v>0</v>
      </c>
      <c r="I720" s="183">
        <v>0</v>
      </c>
      <c r="J720" s="184" t="s">
        <v>96</v>
      </c>
      <c r="K720" s="181" t="s">
        <v>30</v>
      </c>
      <c r="L720" s="178"/>
    </row>
    <row r="721" spans="1:12" s="179" customFormat="1" ht="14.1" customHeight="1">
      <c r="A721" s="180" t="s">
        <v>895</v>
      </c>
      <c r="B721" s="64" t="s">
        <v>896</v>
      </c>
      <c r="C721" s="181" t="s">
        <v>771</v>
      </c>
      <c r="D721" s="67">
        <v>43738</v>
      </c>
      <c r="E721" s="67">
        <v>44469</v>
      </c>
      <c r="F721" s="182">
        <f t="shared" si="13"/>
        <v>100000</v>
      </c>
      <c r="G721" s="113">
        <v>100000</v>
      </c>
      <c r="H721" s="183">
        <v>0</v>
      </c>
      <c r="I721" s="183">
        <v>0</v>
      </c>
      <c r="J721" s="184" t="s">
        <v>96</v>
      </c>
      <c r="K721" s="181" t="s">
        <v>30</v>
      </c>
      <c r="L721" s="178"/>
    </row>
    <row r="722" spans="1:12" s="179" customFormat="1" ht="14.1" customHeight="1">
      <c r="A722" s="180" t="s">
        <v>897</v>
      </c>
      <c r="B722" s="64" t="s">
        <v>898</v>
      </c>
      <c r="C722" s="181" t="s">
        <v>771</v>
      </c>
      <c r="D722" s="67">
        <v>44372</v>
      </c>
      <c r="E722" s="67">
        <v>44469</v>
      </c>
      <c r="F722" s="182">
        <f t="shared" si="13"/>
        <v>3300000</v>
      </c>
      <c r="G722" s="113">
        <v>3300000</v>
      </c>
      <c r="H722" s="183">
        <v>0</v>
      </c>
      <c r="I722" s="183">
        <v>0</v>
      </c>
      <c r="J722" s="184" t="s">
        <v>96</v>
      </c>
      <c r="K722" s="181" t="s">
        <v>30</v>
      </c>
      <c r="L722" s="178"/>
    </row>
    <row r="723" spans="1:12" s="179" customFormat="1" ht="14.1" customHeight="1">
      <c r="A723" s="180" t="s">
        <v>899</v>
      </c>
      <c r="B723" s="64" t="s">
        <v>900</v>
      </c>
      <c r="C723" s="181" t="s">
        <v>771</v>
      </c>
      <c r="D723" s="67">
        <v>44309</v>
      </c>
      <c r="E723" s="67">
        <v>44469</v>
      </c>
      <c r="F723" s="182">
        <f t="shared" si="13"/>
        <v>3858082</v>
      </c>
      <c r="G723" s="113">
        <v>3858082</v>
      </c>
      <c r="H723" s="183">
        <v>0</v>
      </c>
      <c r="I723" s="183">
        <v>0</v>
      </c>
      <c r="J723" s="184" t="s">
        <v>96</v>
      </c>
      <c r="K723" s="181" t="s">
        <v>30</v>
      </c>
      <c r="L723" s="178"/>
    </row>
    <row r="724" spans="1:12" s="179" customFormat="1" ht="14.1" customHeight="1">
      <c r="A724" s="180" t="s">
        <v>901</v>
      </c>
      <c r="B724" s="64" t="s">
        <v>902</v>
      </c>
      <c r="C724" s="181" t="s">
        <v>771</v>
      </c>
      <c r="D724" s="67">
        <v>43993</v>
      </c>
      <c r="E724" s="67">
        <v>44469</v>
      </c>
      <c r="F724" s="182">
        <f t="shared" si="13"/>
        <v>5000000</v>
      </c>
      <c r="G724" s="113">
        <v>5000000</v>
      </c>
      <c r="H724" s="183">
        <v>0</v>
      </c>
      <c r="I724" s="183">
        <v>0</v>
      </c>
      <c r="J724" s="184" t="s">
        <v>96</v>
      </c>
      <c r="K724" s="181" t="s">
        <v>30</v>
      </c>
      <c r="L724" s="178"/>
    </row>
    <row r="725" spans="1:12" s="179" customFormat="1" ht="14.1" customHeight="1">
      <c r="A725" s="180" t="s">
        <v>903</v>
      </c>
      <c r="B725" s="64" t="s">
        <v>904</v>
      </c>
      <c r="C725" s="181" t="s">
        <v>771</v>
      </c>
      <c r="D725" s="67">
        <v>44315</v>
      </c>
      <c r="E725" s="67">
        <v>44469</v>
      </c>
      <c r="F725" s="182">
        <f t="shared" si="13"/>
        <v>450000</v>
      </c>
      <c r="G725" s="113">
        <v>450000</v>
      </c>
      <c r="H725" s="183">
        <v>0</v>
      </c>
      <c r="I725" s="183">
        <v>0</v>
      </c>
      <c r="J725" s="184" t="s">
        <v>96</v>
      </c>
      <c r="K725" s="181" t="s">
        <v>30</v>
      </c>
      <c r="L725" s="178"/>
    </row>
    <row r="726" spans="1:12" s="179" customFormat="1" ht="14.1" customHeight="1">
      <c r="A726" s="180" t="s">
        <v>905</v>
      </c>
      <c r="B726" s="64" t="s">
        <v>906</v>
      </c>
      <c r="C726" s="181" t="s">
        <v>771</v>
      </c>
      <c r="D726" s="67">
        <v>43413</v>
      </c>
      <c r="E726" s="67">
        <v>44469</v>
      </c>
      <c r="F726" s="182">
        <f t="shared" si="13"/>
        <v>1000000</v>
      </c>
      <c r="G726" s="113">
        <v>1000000</v>
      </c>
      <c r="H726" s="183">
        <v>0</v>
      </c>
      <c r="I726" s="183">
        <v>0</v>
      </c>
      <c r="J726" s="184" t="s">
        <v>96</v>
      </c>
      <c r="K726" s="181" t="s">
        <v>30</v>
      </c>
      <c r="L726" s="178"/>
    </row>
    <row r="727" spans="1:12" s="179" customFormat="1" ht="14.1" customHeight="1">
      <c r="A727" s="180" t="s">
        <v>907</v>
      </c>
      <c r="B727" s="64" t="s">
        <v>908</v>
      </c>
      <c r="C727" s="181" t="s">
        <v>771</v>
      </c>
      <c r="D727" s="67">
        <v>43791</v>
      </c>
      <c r="E727" s="67">
        <v>44469</v>
      </c>
      <c r="F727" s="182">
        <f t="shared" si="13"/>
        <v>1000000</v>
      </c>
      <c r="G727" s="113">
        <v>1000000</v>
      </c>
      <c r="H727" s="183">
        <v>0</v>
      </c>
      <c r="I727" s="183">
        <v>0</v>
      </c>
      <c r="J727" s="184" t="s">
        <v>96</v>
      </c>
      <c r="K727" s="181" t="s">
        <v>30</v>
      </c>
      <c r="L727" s="178"/>
    </row>
    <row r="728" spans="1:12" s="179" customFormat="1" ht="14.1" customHeight="1">
      <c r="A728" s="180" t="s">
        <v>909</v>
      </c>
      <c r="B728" s="64" t="s">
        <v>910</v>
      </c>
      <c r="C728" s="181" t="s">
        <v>771</v>
      </c>
      <c r="D728" s="67">
        <v>43991</v>
      </c>
      <c r="E728" s="67">
        <v>44469</v>
      </c>
      <c r="F728" s="182">
        <f t="shared" si="13"/>
        <v>3050000</v>
      </c>
      <c r="G728" s="113">
        <v>3050000</v>
      </c>
      <c r="H728" s="183">
        <v>0</v>
      </c>
      <c r="I728" s="183">
        <v>0</v>
      </c>
      <c r="J728" s="184" t="s">
        <v>96</v>
      </c>
      <c r="K728" s="181" t="s">
        <v>30</v>
      </c>
      <c r="L728" s="178"/>
    </row>
    <row r="729" spans="1:12" s="179" customFormat="1" ht="14.1" customHeight="1">
      <c r="A729" s="180" t="s">
        <v>911</v>
      </c>
      <c r="B729" s="64" t="s">
        <v>912</v>
      </c>
      <c r="C729" s="181" t="s">
        <v>771</v>
      </c>
      <c r="D729" s="67">
        <v>44376</v>
      </c>
      <c r="E729" s="67">
        <v>44469</v>
      </c>
      <c r="F729" s="182">
        <f t="shared" si="13"/>
        <v>1000000</v>
      </c>
      <c r="G729" s="113">
        <v>1000000</v>
      </c>
      <c r="H729" s="183">
        <v>0</v>
      </c>
      <c r="I729" s="183">
        <v>0</v>
      </c>
      <c r="J729" s="184" t="s">
        <v>96</v>
      </c>
      <c r="K729" s="181" t="s">
        <v>30</v>
      </c>
      <c r="L729" s="178"/>
    </row>
    <row r="730" spans="1:12" s="179" customFormat="1" ht="14.1" customHeight="1">
      <c r="A730" s="180" t="s">
        <v>913</v>
      </c>
      <c r="B730" s="64" t="s">
        <v>914</v>
      </c>
      <c r="C730" s="181" t="s">
        <v>771</v>
      </c>
      <c r="D730" s="67">
        <v>43636</v>
      </c>
      <c r="E730" s="67">
        <v>44469</v>
      </c>
      <c r="F730" s="182">
        <f t="shared" si="13"/>
        <v>400000</v>
      </c>
      <c r="G730" s="113">
        <v>400000</v>
      </c>
      <c r="H730" s="183">
        <v>0</v>
      </c>
      <c r="I730" s="183">
        <v>0</v>
      </c>
      <c r="J730" s="184" t="s">
        <v>96</v>
      </c>
      <c r="K730" s="181" t="s">
        <v>30</v>
      </c>
      <c r="L730" s="178"/>
    </row>
    <row r="731" spans="1:12" s="179" customFormat="1" ht="14.1" customHeight="1">
      <c r="A731" s="180" t="s">
        <v>915</v>
      </c>
      <c r="B731" s="64" t="s">
        <v>914</v>
      </c>
      <c r="C731" s="181" t="s">
        <v>771</v>
      </c>
      <c r="D731" s="67">
        <v>44308</v>
      </c>
      <c r="E731" s="67">
        <v>44469</v>
      </c>
      <c r="F731" s="182">
        <f t="shared" si="13"/>
        <v>450000</v>
      </c>
      <c r="G731" s="113">
        <v>450000</v>
      </c>
      <c r="H731" s="183">
        <v>0</v>
      </c>
      <c r="I731" s="183">
        <v>0</v>
      </c>
      <c r="J731" s="184" t="s">
        <v>96</v>
      </c>
      <c r="K731" s="181" t="s">
        <v>30</v>
      </c>
      <c r="L731" s="178"/>
    </row>
    <row r="732" spans="1:12" s="179" customFormat="1" ht="14.1" customHeight="1">
      <c r="A732" s="180" t="s">
        <v>916</v>
      </c>
      <c r="B732" s="64" t="s">
        <v>917</v>
      </c>
      <c r="C732" s="181" t="s">
        <v>771</v>
      </c>
      <c r="D732" s="67">
        <v>43862</v>
      </c>
      <c r="E732" s="67">
        <v>44469</v>
      </c>
      <c r="F732" s="182">
        <f t="shared" si="13"/>
        <v>1000000</v>
      </c>
      <c r="G732" s="113">
        <v>1000000</v>
      </c>
      <c r="H732" s="183">
        <v>0</v>
      </c>
      <c r="I732" s="183">
        <v>0</v>
      </c>
      <c r="J732" s="184" t="s">
        <v>96</v>
      </c>
      <c r="K732" s="181" t="s">
        <v>30</v>
      </c>
      <c r="L732" s="178"/>
    </row>
    <row r="733" spans="1:12" s="179" customFormat="1" ht="14.1" customHeight="1">
      <c r="A733" s="180" t="s">
        <v>918</v>
      </c>
      <c r="B733" s="64" t="s">
        <v>919</v>
      </c>
      <c r="C733" s="181" t="s">
        <v>771</v>
      </c>
      <c r="D733" s="67">
        <v>44008</v>
      </c>
      <c r="E733" s="67">
        <v>44469</v>
      </c>
      <c r="F733" s="182">
        <f t="shared" si="13"/>
        <v>2250000</v>
      </c>
      <c r="G733" s="113">
        <v>2250000</v>
      </c>
      <c r="H733" s="183">
        <v>0</v>
      </c>
      <c r="I733" s="183">
        <v>0</v>
      </c>
      <c r="J733" s="184" t="s">
        <v>96</v>
      </c>
      <c r="K733" s="181" t="s">
        <v>30</v>
      </c>
      <c r="L733" s="178"/>
    </row>
    <row r="734" spans="1:12" s="179" customFormat="1" ht="14.1" customHeight="1">
      <c r="A734" s="180" t="s">
        <v>920</v>
      </c>
      <c r="B734" s="64" t="s">
        <v>921</v>
      </c>
      <c r="C734" s="181" t="s">
        <v>771</v>
      </c>
      <c r="D734" s="67">
        <v>44225</v>
      </c>
      <c r="E734" s="67">
        <v>44469</v>
      </c>
      <c r="F734" s="182">
        <f t="shared" si="13"/>
        <v>500000</v>
      </c>
      <c r="G734" s="113">
        <v>500000</v>
      </c>
      <c r="H734" s="183">
        <v>0</v>
      </c>
      <c r="I734" s="183">
        <v>0</v>
      </c>
      <c r="J734" s="184" t="s">
        <v>96</v>
      </c>
      <c r="K734" s="181" t="s">
        <v>30</v>
      </c>
      <c r="L734" s="178"/>
    </row>
    <row r="735" spans="1:12" s="179" customFormat="1" ht="14.1" customHeight="1">
      <c r="A735" s="180" t="s">
        <v>922</v>
      </c>
      <c r="B735" s="64" t="s">
        <v>923</v>
      </c>
      <c r="C735" s="181" t="s">
        <v>771</v>
      </c>
      <c r="D735" s="67">
        <v>44104</v>
      </c>
      <c r="E735" s="67">
        <v>44469</v>
      </c>
      <c r="F735" s="182">
        <f t="shared" si="13"/>
        <v>1000000</v>
      </c>
      <c r="G735" s="113">
        <v>1000000</v>
      </c>
      <c r="H735" s="183">
        <v>0</v>
      </c>
      <c r="I735" s="183">
        <v>0</v>
      </c>
      <c r="J735" s="184" t="s">
        <v>96</v>
      </c>
      <c r="K735" s="181" t="s">
        <v>30</v>
      </c>
      <c r="L735" s="178"/>
    </row>
    <row r="736" spans="1:12" s="179" customFormat="1" ht="14.1" customHeight="1">
      <c r="A736" s="180" t="s">
        <v>924</v>
      </c>
      <c r="B736" s="64" t="s">
        <v>923</v>
      </c>
      <c r="C736" s="181" t="s">
        <v>771</v>
      </c>
      <c r="D736" s="67">
        <v>44257</v>
      </c>
      <c r="E736" s="67">
        <v>44469</v>
      </c>
      <c r="F736" s="182">
        <f t="shared" si="13"/>
        <v>1800000</v>
      </c>
      <c r="G736" s="113">
        <v>1800000</v>
      </c>
      <c r="H736" s="183">
        <v>0</v>
      </c>
      <c r="I736" s="183">
        <v>0</v>
      </c>
      <c r="J736" s="184" t="s">
        <v>96</v>
      </c>
      <c r="K736" s="181" t="s">
        <v>30</v>
      </c>
      <c r="L736" s="178"/>
    </row>
    <row r="737" spans="1:12" s="179" customFormat="1" ht="14.1" customHeight="1">
      <c r="A737" s="180" t="s">
        <v>925</v>
      </c>
      <c r="B737" s="64" t="s">
        <v>923</v>
      </c>
      <c r="C737" s="181" t="s">
        <v>771</v>
      </c>
      <c r="D737" s="67">
        <v>44371</v>
      </c>
      <c r="E737" s="67">
        <v>44469</v>
      </c>
      <c r="F737" s="182">
        <f t="shared" si="13"/>
        <v>800000</v>
      </c>
      <c r="G737" s="113">
        <v>800000</v>
      </c>
      <c r="H737" s="183">
        <v>0</v>
      </c>
      <c r="I737" s="183">
        <v>0</v>
      </c>
      <c r="J737" s="184" t="s">
        <v>96</v>
      </c>
      <c r="K737" s="181" t="s">
        <v>30</v>
      </c>
      <c r="L737" s="178"/>
    </row>
    <row r="738" spans="1:12" s="179" customFormat="1" ht="14.1" customHeight="1">
      <c r="A738" s="180" t="s">
        <v>926</v>
      </c>
      <c r="B738" s="64" t="s">
        <v>927</v>
      </c>
      <c r="C738" s="181" t="s">
        <v>771</v>
      </c>
      <c r="D738" s="67">
        <v>44344</v>
      </c>
      <c r="E738" s="67">
        <v>44469</v>
      </c>
      <c r="F738" s="182">
        <f t="shared" si="13"/>
        <v>450000</v>
      </c>
      <c r="G738" s="113">
        <v>450000</v>
      </c>
      <c r="H738" s="183">
        <v>0</v>
      </c>
      <c r="I738" s="183">
        <v>0</v>
      </c>
      <c r="J738" s="184" t="s">
        <v>96</v>
      </c>
      <c r="K738" s="181" t="s">
        <v>30</v>
      </c>
      <c r="L738" s="178"/>
    </row>
    <row r="739" spans="1:12" s="179" customFormat="1" ht="14.1" customHeight="1">
      <c r="A739" s="180" t="s">
        <v>928</v>
      </c>
      <c r="B739" s="64" t="s">
        <v>929</v>
      </c>
      <c r="C739" s="181" t="s">
        <v>771</v>
      </c>
      <c r="D739" s="67">
        <v>43451</v>
      </c>
      <c r="E739" s="67">
        <v>44469</v>
      </c>
      <c r="F739" s="182">
        <f t="shared" si="13"/>
        <v>2000000</v>
      </c>
      <c r="G739" s="113">
        <v>2000000</v>
      </c>
      <c r="H739" s="183">
        <v>0</v>
      </c>
      <c r="I739" s="183">
        <v>0</v>
      </c>
      <c r="J739" s="184" t="s">
        <v>96</v>
      </c>
      <c r="K739" s="181" t="s">
        <v>30</v>
      </c>
      <c r="L739" s="178"/>
    </row>
    <row r="740" spans="1:12" s="179" customFormat="1" ht="14.1" customHeight="1">
      <c r="A740" s="180" t="s">
        <v>930</v>
      </c>
      <c r="B740" s="64" t="s">
        <v>931</v>
      </c>
      <c r="C740" s="181" t="s">
        <v>771</v>
      </c>
      <c r="D740" s="67">
        <v>44245</v>
      </c>
      <c r="E740" s="67">
        <v>44469</v>
      </c>
      <c r="F740" s="182">
        <f t="shared" si="13"/>
        <v>1000000</v>
      </c>
      <c r="G740" s="113">
        <v>1000000</v>
      </c>
      <c r="H740" s="183">
        <v>0</v>
      </c>
      <c r="I740" s="183">
        <v>0</v>
      </c>
      <c r="J740" s="184" t="s">
        <v>96</v>
      </c>
      <c r="K740" s="181" t="s">
        <v>30</v>
      </c>
      <c r="L740" s="178"/>
    </row>
    <row r="741" spans="1:12" s="179" customFormat="1" ht="14.1" customHeight="1">
      <c r="A741" s="180" t="s">
        <v>932</v>
      </c>
      <c r="B741" s="64" t="s">
        <v>933</v>
      </c>
      <c r="C741" s="181" t="s">
        <v>771</v>
      </c>
      <c r="D741" s="67">
        <v>44307</v>
      </c>
      <c r="E741" s="67">
        <v>44469</v>
      </c>
      <c r="F741" s="182">
        <f t="shared" si="13"/>
        <v>2000000</v>
      </c>
      <c r="G741" s="113">
        <v>2000000</v>
      </c>
      <c r="H741" s="183">
        <v>0</v>
      </c>
      <c r="I741" s="183">
        <v>0</v>
      </c>
      <c r="J741" s="184" t="s">
        <v>96</v>
      </c>
      <c r="K741" s="181" t="s">
        <v>30</v>
      </c>
      <c r="L741" s="178"/>
    </row>
    <row r="742" spans="1:12" s="179" customFormat="1" ht="14.1" customHeight="1">
      <c r="A742" s="180" t="s">
        <v>934</v>
      </c>
      <c r="B742" s="64" t="s">
        <v>935</v>
      </c>
      <c r="C742" s="181" t="s">
        <v>771</v>
      </c>
      <c r="D742" s="67">
        <v>44223</v>
      </c>
      <c r="E742" s="67">
        <v>44469</v>
      </c>
      <c r="F742" s="182">
        <f t="shared" si="13"/>
        <v>8000000</v>
      </c>
      <c r="G742" s="113">
        <v>8000000</v>
      </c>
      <c r="H742" s="183">
        <v>0</v>
      </c>
      <c r="I742" s="183">
        <v>0</v>
      </c>
      <c r="J742" s="184" t="s">
        <v>96</v>
      </c>
      <c r="K742" s="181" t="s">
        <v>30</v>
      </c>
      <c r="L742" s="178"/>
    </row>
    <row r="743" spans="1:12" s="179" customFormat="1" ht="14.1" customHeight="1">
      <c r="A743" s="180" t="s">
        <v>936</v>
      </c>
      <c r="B743" s="64" t="s">
        <v>937</v>
      </c>
      <c r="C743" s="181" t="s">
        <v>771</v>
      </c>
      <c r="D743" s="67">
        <v>44271</v>
      </c>
      <c r="E743" s="67">
        <v>44469</v>
      </c>
      <c r="F743" s="182">
        <f t="shared" si="13"/>
        <v>450000</v>
      </c>
      <c r="G743" s="113">
        <v>450000</v>
      </c>
      <c r="H743" s="183">
        <v>0</v>
      </c>
      <c r="I743" s="183">
        <v>0</v>
      </c>
      <c r="J743" s="184" t="s">
        <v>96</v>
      </c>
      <c r="K743" s="181" t="s">
        <v>30</v>
      </c>
      <c r="L743" s="178"/>
    </row>
    <row r="744" spans="1:12" s="179" customFormat="1" ht="14.1" customHeight="1">
      <c r="A744" s="180" t="s">
        <v>938</v>
      </c>
      <c r="B744" s="64" t="s">
        <v>939</v>
      </c>
      <c r="C744" s="181" t="s">
        <v>771</v>
      </c>
      <c r="D744" s="67">
        <v>44328</v>
      </c>
      <c r="E744" s="67">
        <v>44469</v>
      </c>
      <c r="F744" s="182">
        <f t="shared" si="13"/>
        <v>1000000</v>
      </c>
      <c r="G744" s="113">
        <v>1000000</v>
      </c>
      <c r="H744" s="183">
        <v>0</v>
      </c>
      <c r="I744" s="183">
        <v>0</v>
      </c>
      <c r="J744" s="184" t="s">
        <v>96</v>
      </c>
      <c r="K744" s="181" t="s">
        <v>30</v>
      </c>
      <c r="L744" s="178"/>
    </row>
    <row r="745" spans="1:12" s="179" customFormat="1" ht="14.1" customHeight="1">
      <c r="A745" s="180" t="s">
        <v>940</v>
      </c>
      <c r="B745" s="64" t="s">
        <v>941</v>
      </c>
      <c r="C745" s="181" t="s">
        <v>771</v>
      </c>
      <c r="D745" s="67">
        <v>43497</v>
      </c>
      <c r="E745" s="67">
        <v>44469</v>
      </c>
      <c r="F745" s="182">
        <f t="shared" si="13"/>
        <v>1000000</v>
      </c>
      <c r="G745" s="113">
        <v>1000000</v>
      </c>
      <c r="H745" s="183">
        <v>0</v>
      </c>
      <c r="I745" s="183">
        <v>0</v>
      </c>
      <c r="J745" s="184" t="s">
        <v>96</v>
      </c>
      <c r="K745" s="181" t="s">
        <v>30</v>
      </c>
      <c r="L745" s="178"/>
    </row>
    <row r="746" spans="1:12" s="179" customFormat="1" ht="14.1" customHeight="1">
      <c r="A746" s="180" t="s">
        <v>942</v>
      </c>
      <c r="B746" s="64" t="s">
        <v>943</v>
      </c>
      <c r="C746" s="181" t="s">
        <v>771</v>
      </c>
      <c r="D746" s="67">
        <v>43508</v>
      </c>
      <c r="E746" s="67">
        <v>44469</v>
      </c>
      <c r="F746" s="182">
        <f t="shared" si="13"/>
        <v>697018</v>
      </c>
      <c r="G746" s="113">
        <v>697018</v>
      </c>
      <c r="H746" s="183">
        <v>0</v>
      </c>
      <c r="I746" s="183">
        <v>0</v>
      </c>
      <c r="J746" s="184" t="s">
        <v>96</v>
      </c>
      <c r="K746" s="181" t="s">
        <v>30</v>
      </c>
      <c r="L746" s="178"/>
    </row>
    <row r="747" spans="1:12" s="179" customFormat="1" ht="14.1" customHeight="1">
      <c r="A747" s="180" t="s">
        <v>944</v>
      </c>
      <c r="B747" s="64" t="s">
        <v>945</v>
      </c>
      <c r="C747" s="181" t="s">
        <v>771</v>
      </c>
      <c r="D747" s="67">
        <v>44334</v>
      </c>
      <c r="E747" s="67">
        <v>44469</v>
      </c>
      <c r="F747" s="182">
        <f t="shared" si="13"/>
        <v>1000000</v>
      </c>
      <c r="G747" s="113">
        <v>1000000</v>
      </c>
      <c r="H747" s="183">
        <v>0</v>
      </c>
      <c r="I747" s="183">
        <v>0</v>
      </c>
      <c r="J747" s="184" t="s">
        <v>96</v>
      </c>
      <c r="K747" s="181" t="s">
        <v>30</v>
      </c>
      <c r="L747" s="178"/>
    </row>
    <row r="748" spans="1:12" s="179" customFormat="1" ht="14.1" customHeight="1">
      <c r="A748" s="180" t="s">
        <v>946</v>
      </c>
      <c r="B748" s="64" t="s">
        <v>947</v>
      </c>
      <c r="C748" s="181" t="s">
        <v>771</v>
      </c>
      <c r="D748" s="67">
        <v>44327</v>
      </c>
      <c r="E748" s="67">
        <v>44469</v>
      </c>
      <c r="F748" s="182">
        <f t="shared" si="13"/>
        <v>1600000</v>
      </c>
      <c r="G748" s="113">
        <v>1600000</v>
      </c>
      <c r="H748" s="183">
        <v>0</v>
      </c>
      <c r="I748" s="183">
        <v>0</v>
      </c>
      <c r="J748" s="184" t="s">
        <v>96</v>
      </c>
      <c r="K748" s="181" t="s">
        <v>30</v>
      </c>
      <c r="L748" s="178"/>
    </row>
    <row r="749" spans="1:12" s="179" customFormat="1" ht="14.1" customHeight="1">
      <c r="A749" s="180" t="s">
        <v>948</v>
      </c>
      <c r="B749" s="64" t="s">
        <v>949</v>
      </c>
      <c r="C749" s="181" t="s">
        <v>771</v>
      </c>
      <c r="D749" s="67">
        <v>43732</v>
      </c>
      <c r="E749" s="67">
        <v>44469</v>
      </c>
      <c r="F749" s="182">
        <f t="shared" si="13"/>
        <v>1500000</v>
      </c>
      <c r="G749" s="113">
        <v>1500000</v>
      </c>
      <c r="H749" s="183">
        <v>0</v>
      </c>
      <c r="I749" s="183">
        <v>0</v>
      </c>
      <c r="J749" s="184" t="s">
        <v>96</v>
      </c>
      <c r="K749" s="181" t="s">
        <v>30</v>
      </c>
      <c r="L749" s="178"/>
    </row>
    <row r="750" spans="1:12" s="179" customFormat="1" ht="14.1" customHeight="1">
      <c r="A750" s="180" t="s">
        <v>950</v>
      </c>
      <c r="B750" s="64" t="s">
        <v>951</v>
      </c>
      <c r="C750" s="181" t="s">
        <v>771</v>
      </c>
      <c r="D750" s="67">
        <v>44327</v>
      </c>
      <c r="E750" s="67">
        <v>44469</v>
      </c>
      <c r="F750" s="182">
        <f t="shared" si="13"/>
        <v>450000</v>
      </c>
      <c r="G750" s="113">
        <v>450000</v>
      </c>
      <c r="H750" s="183">
        <v>0</v>
      </c>
      <c r="I750" s="183">
        <v>0</v>
      </c>
      <c r="J750" s="184" t="s">
        <v>96</v>
      </c>
      <c r="K750" s="181" t="s">
        <v>30</v>
      </c>
      <c r="L750" s="178"/>
    </row>
    <row r="751" spans="1:12" s="179" customFormat="1" ht="14.1" customHeight="1">
      <c r="A751" s="180" t="s">
        <v>952</v>
      </c>
      <c r="B751" s="64" t="s">
        <v>953</v>
      </c>
      <c r="C751" s="181" t="s">
        <v>771</v>
      </c>
      <c r="D751" s="67">
        <v>44320</v>
      </c>
      <c r="E751" s="67">
        <v>44469</v>
      </c>
      <c r="F751" s="182">
        <f t="shared" si="13"/>
        <v>450000</v>
      </c>
      <c r="G751" s="113">
        <v>450000</v>
      </c>
      <c r="H751" s="183">
        <v>0</v>
      </c>
      <c r="I751" s="183">
        <v>0</v>
      </c>
      <c r="J751" s="184" t="s">
        <v>96</v>
      </c>
      <c r="K751" s="181" t="s">
        <v>30</v>
      </c>
      <c r="L751" s="178"/>
    </row>
    <row r="752" spans="1:12" s="179" customFormat="1" ht="14.1" customHeight="1">
      <c r="A752" s="180" t="s">
        <v>954</v>
      </c>
      <c r="B752" s="64" t="s">
        <v>955</v>
      </c>
      <c r="C752" s="181" t="s">
        <v>771</v>
      </c>
      <c r="D752" s="67">
        <v>44253</v>
      </c>
      <c r="E752" s="67">
        <v>44469</v>
      </c>
      <c r="F752" s="182">
        <f t="shared" si="13"/>
        <v>862269</v>
      </c>
      <c r="G752" s="113">
        <v>862269</v>
      </c>
      <c r="H752" s="183">
        <v>0</v>
      </c>
      <c r="I752" s="183">
        <v>0</v>
      </c>
      <c r="J752" s="184" t="s">
        <v>96</v>
      </c>
      <c r="K752" s="181" t="s">
        <v>30</v>
      </c>
      <c r="L752" s="178"/>
    </row>
    <row r="753" spans="1:12" s="179" customFormat="1" ht="14.1" customHeight="1">
      <c r="A753" s="180" t="s">
        <v>956</v>
      </c>
      <c r="B753" s="64" t="s">
        <v>955</v>
      </c>
      <c r="C753" s="181" t="s">
        <v>771</v>
      </c>
      <c r="D753" s="67">
        <v>44217</v>
      </c>
      <c r="E753" s="67">
        <v>44469</v>
      </c>
      <c r="F753" s="182">
        <f t="shared" si="13"/>
        <v>1116200</v>
      </c>
      <c r="G753" s="113">
        <v>1116200</v>
      </c>
      <c r="H753" s="183">
        <v>0</v>
      </c>
      <c r="I753" s="183">
        <v>0</v>
      </c>
      <c r="J753" s="184" t="s">
        <v>96</v>
      </c>
      <c r="K753" s="181" t="s">
        <v>30</v>
      </c>
      <c r="L753" s="178"/>
    </row>
    <row r="754" spans="1:12" s="179" customFormat="1" ht="14.1" customHeight="1">
      <c r="A754" s="180" t="s">
        <v>957</v>
      </c>
      <c r="B754" s="64" t="s">
        <v>958</v>
      </c>
      <c r="C754" s="181" t="s">
        <v>771</v>
      </c>
      <c r="D754" s="67">
        <v>44291</v>
      </c>
      <c r="E754" s="67">
        <v>44469</v>
      </c>
      <c r="F754" s="182">
        <f t="shared" si="13"/>
        <v>450000</v>
      </c>
      <c r="G754" s="113">
        <v>450000</v>
      </c>
      <c r="H754" s="183">
        <v>0</v>
      </c>
      <c r="I754" s="183">
        <v>0</v>
      </c>
      <c r="J754" s="184" t="s">
        <v>96</v>
      </c>
      <c r="K754" s="181" t="s">
        <v>30</v>
      </c>
      <c r="L754" s="178"/>
    </row>
    <row r="755" spans="1:12" s="179" customFormat="1" ht="14.1" customHeight="1">
      <c r="A755" s="180" t="s">
        <v>959</v>
      </c>
      <c r="B755" s="64" t="s">
        <v>960</v>
      </c>
      <c r="C755" s="181" t="s">
        <v>771</v>
      </c>
      <c r="D755" s="67">
        <v>43496</v>
      </c>
      <c r="E755" s="67">
        <v>44469</v>
      </c>
      <c r="F755" s="182">
        <f t="shared" si="13"/>
        <v>1000000</v>
      </c>
      <c r="G755" s="113">
        <v>1000000</v>
      </c>
      <c r="H755" s="183">
        <v>0</v>
      </c>
      <c r="I755" s="183">
        <v>0</v>
      </c>
      <c r="J755" s="184" t="s">
        <v>96</v>
      </c>
      <c r="K755" s="181" t="s">
        <v>30</v>
      </c>
      <c r="L755" s="178"/>
    </row>
    <row r="756" spans="1:12" s="179" customFormat="1" ht="14.1" customHeight="1">
      <c r="A756" s="180" t="s">
        <v>961</v>
      </c>
      <c r="B756" s="64" t="s">
        <v>962</v>
      </c>
      <c r="C756" s="181" t="s">
        <v>771</v>
      </c>
      <c r="D756" s="67">
        <v>44267</v>
      </c>
      <c r="E756" s="67">
        <v>44469</v>
      </c>
      <c r="F756" s="182">
        <f t="shared" si="13"/>
        <v>1000000</v>
      </c>
      <c r="G756" s="113">
        <v>1000000</v>
      </c>
      <c r="H756" s="183">
        <v>0</v>
      </c>
      <c r="I756" s="183">
        <v>0</v>
      </c>
      <c r="J756" s="184" t="s">
        <v>96</v>
      </c>
      <c r="K756" s="181" t="s">
        <v>30</v>
      </c>
      <c r="L756" s="178"/>
    </row>
    <row r="757" spans="1:12" s="179" customFormat="1" ht="14.1" customHeight="1">
      <c r="A757" s="180" t="s">
        <v>963</v>
      </c>
      <c r="B757" s="64" t="s">
        <v>964</v>
      </c>
      <c r="C757" s="181" t="s">
        <v>771</v>
      </c>
      <c r="D757" s="67">
        <v>44344</v>
      </c>
      <c r="E757" s="67">
        <v>44469</v>
      </c>
      <c r="F757" s="182">
        <f t="shared" si="13"/>
        <v>450000</v>
      </c>
      <c r="G757" s="113">
        <v>450000</v>
      </c>
      <c r="H757" s="183">
        <v>0</v>
      </c>
      <c r="I757" s="183">
        <v>0</v>
      </c>
      <c r="J757" s="184" t="s">
        <v>96</v>
      </c>
      <c r="K757" s="181" t="s">
        <v>30</v>
      </c>
      <c r="L757" s="178"/>
    </row>
    <row r="758" spans="1:12" s="179" customFormat="1" ht="14.1" customHeight="1">
      <c r="A758" s="180" t="s">
        <v>965</v>
      </c>
      <c r="B758" s="64" t="s">
        <v>966</v>
      </c>
      <c r="C758" s="181" t="s">
        <v>771</v>
      </c>
      <c r="D758" s="67">
        <v>43433</v>
      </c>
      <c r="E758" s="67">
        <v>44469</v>
      </c>
      <c r="F758" s="182">
        <f t="shared" si="13"/>
        <v>500000</v>
      </c>
      <c r="G758" s="113">
        <v>500000</v>
      </c>
      <c r="H758" s="183">
        <v>0</v>
      </c>
      <c r="I758" s="183">
        <v>0</v>
      </c>
      <c r="J758" s="184" t="s">
        <v>96</v>
      </c>
      <c r="K758" s="181" t="s">
        <v>30</v>
      </c>
      <c r="L758" s="178"/>
    </row>
    <row r="759" spans="1:12" s="179" customFormat="1" ht="14.1" customHeight="1">
      <c r="A759" s="180" t="s">
        <v>967</v>
      </c>
      <c r="B759" s="64" t="s">
        <v>968</v>
      </c>
      <c r="C759" s="181" t="s">
        <v>771</v>
      </c>
      <c r="D759" s="67">
        <v>44315</v>
      </c>
      <c r="E759" s="67">
        <v>44469</v>
      </c>
      <c r="F759" s="182">
        <f t="shared" si="13"/>
        <v>5000000</v>
      </c>
      <c r="G759" s="113">
        <v>5000000</v>
      </c>
      <c r="H759" s="183">
        <v>0</v>
      </c>
      <c r="I759" s="183">
        <v>0</v>
      </c>
      <c r="J759" s="184" t="s">
        <v>96</v>
      </c>
      <c r="K759" s="181" t="s">
        <v>30</v>
      </c>
      <c r="L759" s="178"/>
    </row>
    <row r="760" spans="1:12" s="179" customFormat="1" ht="14.1" customHeight="1">
      <c r="A760" s="180" t="s">
        <v>969</v>
      </c>
      <c r="B760" s="64" t="s">
        <v>970</v>
      </c>
      <c r="C760" s="181" t="s">
        <v>771</v>
      </c>
      <c r="D760" s="67">
        <v>44063</v>
      </c>
      <c r="E760" s="67">
        <v>44469</v>
      </c>
      <c r="F760" s="182">
        <f t="shared" si="13"/>
        <v>4000000</v>
      </c>
      <c r="G760" s="113">
        <v>4000000</v>
      </c>
      <c r="H760" s="183">
        <v>0</v>
      </c>
      <c r="I760" s="183">
        <v>0</v>
      </c>
      <c r="J760" s="184" t="s">
        <v>96</v>
      </c>
      <c r="K760" s="181" t="s">
        <v>30</v>
      </c>
      <c r="L760" s="178"/>
    </row>
    <row r="761" spans="1:12" s="179" customFormat="1" ht="14.1" customHeight="1">
      <c r="A761" s="180" t="s">
        <v>971</v>
      </c>
      <c r="B761" s="64" t="s">
        <v>972</v>
      </c>
      <c r="C761" s="181" t="s">
        <v>771</v>
      </c>
      <c r="D761" s="67">
        <v>44320</v>
      </c>
      <c r="E761" s="67">
        <v>44469</v>
      </c>
      <c r="F761" s="182">
        <f t="shared" si="13"/>
        <v>5763200</v>
      </c>
      <c r="G761" s="113">
        <v>5763200</v>
      </c>
      <c r="H761" s="183">
        <v>0</v>
      </c>
      <c r="I761" s="183">
        <v>0</v>
      </c>
      <c r="J761" s="184" t="s">
        <v>96</v>
      </c>
      <c r="K761" s="181" t="s">
        <v>30</v>
      </c>
      <c r="L761" s="178"/>
    </row>
    <row r="762" spans="1:12" s="179" customFormat="1" ht="14.1" customHeight="1">
      <c r="A762" s="180" t="s">
        <v>973</v>
      </c>
      <c r="B762" s="64" t="s">
        <v>974</v>
      </c>
      <c r="C762" s="181" t="s">
        <v>771</v>
      </c>
      <c r="D762" s="67">
        <v>44054</v>
      </c>
      <c r="E762" s="67">
        <v>44469</v>
      </c>
      <c r="F762" s="182">
        <f t="shared" si="13"/>
        <v>1833066</v>
      </c>
      <c r="G762" s="113">
        <v>1833066</v>
      </c>
      <c r="H762" s="183">
        <v>0</v>
      </c>
      <c r="I762" s="183">
        <v>0</v>
      </c>
      <c r="J762" s="184" t="s">
        <v>96</v>
      </c>
      <c r="K762" s="181" t="s">
        <v>30</v>
      </c>
      <c r="L762" s="178"/>
    </row>
    <row r="763" spans="1:12" s="179" customFormat="1" ht="14.1" customHeight="1">
      <c r="A763" s="180" t="s">
        <v>975</v>
      </c>
      <c r="B763" s="64" t="s">
        <v>976</v>
      </c>
      <c r="C763" s="181" t="s">
        <v>771</v>
      </c>
      <c r="D763" s="67">
        <v>44260</v>
      </c>
      <c r="E763" s="67">
        <v>44469</v>
      </c>
      <c r="F763" s="182">
        <f t="shared" si="13"/>
        <v>450000</v>
      </c>
      <c r="G763" s="113">
        <v>450000</v>
      </c>
      <c r="H763" s="183">
        <v>0</v>
      </c>
      <c r="I763" s="183">
        <v>0</v>
      </c>
      <c r="J763" s="184" t="s">
        <v>96</v>
      </c>
      <c r="K763" s="181" t="s">
        <v>30</v>
      </c>
      <c r="L763" s="178"/>
    </row>
    <row r="764" spans="1:12" s="179" customFormat="1" ht="14.1" customHeight="1">
      <c r="A764" s="180" t="s">
        <v>977</v>
      </c>
      <c r="B764" s="64" t="s">
        <v>978</v>
      </c>
      <c r="C764" s="181" t="s">
        <v>771</v>
      </c>
      <c r="D764" s="67">
        <v>43990</v>
      </c>
      <c r="E764" s="67">
        <v>44469</v>
      </c>
      <c r="F764" s="182">
        <f t="shared" si="13"/>
        <v>1000000</v>
      </c>
      <c r="G764" s="113">
        <v>1000000</v>
      </c>
      <c r="H764" s="183">
        <v>0</v>
      </c>
      <c r="I764" s="183">
        <v>0</v>
      </c>
      <c r="J764" s="184" t="s">
        <v>96</v>
      </c>
      <c r="K764" s="181" t="s">
        <v>30</v>
      </c>
      <c r="L764" s="178"/>
    </row>
    <row r="765" spans="1:12" s="179" customFormat="1" ht="14.1" customHeight="1">
      <c r="A765" s="180" t="s">
        <v>979</v>
      </c>
      <c r="B765" s="64" t="s">
        <v>980</v>
      </c>
      <c r="C765" s="181" t="s">
        <v>771</v>
      </c>
      <c r="D765" s="67">
        <v>44295</v>
      </c>
      <c r="E765" s="67">
        <v>44469</v>
      </c>
      <c r="F765" s="182">
        <f t="shared" si="13"/>
        <v>450000</v>
      </c>
      <c r="G765" s="113">
        <v>450000</v>
      </c>
      <c r="H765" s="183">
        <v>0</v>
      </c>
      <c r="I765" s="183">
        <v>0</v>
      </c>
      <c r="J765" s="184" t="s">
        <v>96</v>
      </c>
      <c r="K765" s="181" t="s">
        <v>30</v>
      </c>
      <c r="L765" s="178"/>
    </row>
    <row r="766" spans="1:12" s="179" customFormat="1" ht="14.1" customHeight="1">
      <c r="A766" s="180" t="s">
        <v>981</v>
      </c>
      <c r="B766" s="64" t="s">
        <v>982</v>
      </c>
      <c r="C766" s="181" t="s">
        <v>771</v>
      </c>
      <c r="D766" s="67">
        <v>43773</v>
      </c>
      <c r="E766" s="67">
        <v>44469</v>
      </c>
      <c r="F766" s="182">
        <f t="shared" si="13"/>
        <v>1000000</v>
      </c>
      <c r="G766" s="113">
        <v>1000000</v>
      </c>
      <c r="H766" s="183">
        <v>0</v>
      </c>
      <c r="I766" s="183">
        <v>0</v>
      </c>
      <c r="J766" s="184" t="s">
        <v>96</v>
      </c>
      <c r="K766" s="181" t="s">
        <v>30</v>
      </c>
      <c r="L766" s="178"/>
    </row>
    <row r="767" spans="1:12" s="179" customFormat="1" ht="14.1" customHeight="1">
      <c r="A767" s="180" t="s">
        <v>983</v>
      </c>
      <c r="B767" s="64" t="s">
        <v>982</v>
      </c>
      <c r="C767" s="181" t="s">
        <v>771</v>
      </c>
      <c r="D767" s="67">
        <v>43817</v>
      </c>
      <c r="E767" s="67">
        <v>44469</v>
      </c>
      <c r="F767" s="182">
        <f t="shared" si="13"/>
        <v>1500000</v>
      </c>
      <c r="G767" s="113">
        <v>1500000</v>
      </c>
      <c r="H767" s="183">
        <v>0</v>
      </c>
      <c r="I767" s="183">
        <v>0</v>
      </c>
      <c r="J767" s="184" t="s">
        <v>96</v>
      </c>
      <c r="K767" s="181" t="s">
        <v>30</v>
      </c>
      <c r="L767" s="178"/>
    </row>
    <row r="768" spans="1:12" s="179" customFormat="1" ht="14.1" customHeight="1">
      <c r="A768" s="180" t="s">
        <v>984</v>
      </c>
      <c r="B768" s="64" t="s">
        <v>985</v>
      </c>
      <c r="C768" s="181" t="s">
        <v>771</v>
      </c>
      <c r="D768" s="67">
        <v>44099</v>
      </c>
      <c r="E768" s="67">
        <v>44469</v>
      </c>
      <c r="F768" s="182">
        <f t="shared" si="13"/>
        <v>1500000</v>
      </c>
      <c r="G768" s="113">
        <v>1500000</v>
      </c>
      <c r="H768" s="183">
        <v>0</v>
      </c>
      <c r="I768" s="183">
        <v>0</v>
      </c>
      <c r="J768" s="184" t="s">
        <v>96</v>
      </c>
      <c r="K768" s="181" t="s">
        <v>30</v>
      </c>
      <c r="L768" s="178"/>
    </row>
    <row r="769" spans="1:12" s="179" customFormat="1" ht="14.1" customHeight="1">
      <c r="A769" s="180" t="s">
        <v>986</v>
      </c>
      <c r="B769" s="64" t="s">
        <v>987</v>
      </c>
      <c r="C769" s="181" t="s">
        <v>771</v>
      </c>
      <c r="D769" s="67">
        <v>44369</v>
      </c>
      <c r="E769" s="67">
        <v>44469</v>
      </c>
      <c r="F769" s="182">
        <f t="shared" si="13"/>
        <v>5107451</v>
      </c>
      <c r="G769" s="113">
        <v>5107451</v>
      </c>
      <c r="H769" s="183">
        <v>0</v>
      </c>
      <c r="I769" s="183">
        <v>0</v>
      </c>
      <c r="J769" s="184" t="s">
        <v>96</v>
      </c>
      <c r="K769" s="181" t="s">
        <v>30</v>
      </c>
      <c r="L769" s="178"/>
    </row>
    <row r="770" spans="1:12" s="179" customFormat="1" ht="14.1" customHeight="1">
      <c r="A770" s="180" t="s">
        <v>988</v>
      </c>
      <c r="B770" s="64" t="s">
        <v>989</v>
      </c>
      <c r="C770" s="181" t="s">
        <v>771</v>
      </c>
      <c r="D770" s="67">
        <v>43778</v>
      </c>
      <c r="E770" s="67">
        <v>44469</v>
      </c>
      <c r="F770" s="182">
        <f t="shared" si="13"/>
        <v>2400000</v>
      </c>
      <c r="G770" s="113">
        <v>2400000</v>
      </c>
      <c r="H770" s="183">
        <v>0</v>
      </c>
      <c r="I770" s="183">
        <v>0</v>
      </c>
      <c r="J770" s="184" t="s">
        <v>96</v>
      </c>
      <c r="K770" s="181" t="s">
        <v>30</v>
      </c>
      <c r="L770" s="178"/>
    </row>
    <row r="771" spans="1:12" s="179" customFormat="1" ht="14.1" customHeight="1">
      <c r="A771" s="180" t="s">
        <v>990</v>
      </c>
      <c r="B771" s="64" t="s">
        <v>991</v>
      </c>
      <c r="C771" s="181" t="s">
        <v>771</v>
      </c>
      <c r="D771" s="67">
        <v>44327</v>
      </c>
      <c r="E771" s="67">
        <v>44469</v>
      </c>
      <c r="F771" s="182">
        <f t="shared" si="13"/>
        <v>450000</v>
      </c>
      <c r="G771" s="113">
        <v>450000</v>
      </c>
      <c r="H771" s="183">
        <v>0</v>
      </c>
      <c r="I771" s="183">
        <v>0</v>
      </c>
      <c r="J771" s="184" t="s">
        <v>96</v>
      </c>
      <c r="K771" s="181" t="s">
        <v>30</v>
      </c>
      <c r="L771" s="178"/>
    </row>
    <row r="772" spans="1:12" s="179" customFormat="1" ht="14.1" customHeight="1">
      <c r="A772" s="180" t="s">
        <v>992</v>
      </c>
      <c r="B772" s="64" t="s">
        <v>993</v>
      </c>
      <c r="C772" s="181" t="s">
        <v>771</v>
      </c>
      <c r="D772" s="67">
        <v>43778</v>
      </c>
      <c r="E772" s="67">
        <v>44469</v>
      </c>
      <c r="F772" s="182">
        <f t="shared" si="13"/>
        <v>2400000</v>
      </c>
      <c r="G772" s="113">
        <v>2400000</v>
      </c>
      <c r="H772" s="183">
        <v>0</v>
      </c>
      <c r="I772" s="183">
        <v>0</v>
      </c>
      <c r="J772" s="184" t="s">
        <v>96</v>
      </c>
      <c r="K772" s="181" t="s">
        <v>30</v>
      </c>
      <c r="L772" s="178"/>
    </row>
    <row r="773" spans="1:12" s="179" customFormat="1" ht="14.1" customHeight="1">
      <c r="A773" s="180" t="s">
        <v>994</v>
      </c>
      <c r="B773" s="64" t="s">
        <v>995</v>
      </c>
      <c r="C773" s="181" t="s">
        <v>771</v>
      </c>
      <c r="D773" s="67">
        <v>44272</v>
      </c>
      <c r="E773" s="67">
        <v>44469</v>
      </c>
      <c r="F773" s="182">
        <f t="shared" si="13"/>
        <v>3090000</v>
      </c>
      <c r="G773" s="113">
        <v>3090000</v>
      </c>
      <c r="H773" s="183">
        <v>0</v>
      </c>
      <c r="I773" s="183">
        <v>0</v>
      </c>
      <c r="J773" s="184" t="s">
        <v>96</v>
      </c>
      <c r="K773" s="181" t="s">
        <v>30</v>
      </c>
      <c r="L773" s="178"/>
    </row>
    <row r="774" spans="1:12" s="179" customFormat="1" ht="14.1" customHeight="1">
      <c r="A774" s="180" t="s">
        <v>996</v>
      </c>
      <c r="B774" s="64" t="s">
        <v>997</v>
      </c>
      <c r="C774" s="181" t="s">
        <v>771</v>
      </c>
      <c r="D774" s="67">
        <v>44370</v>
      </c>
      <c r="E774" s="67">
        <v>44469</v>
      </c>
      <c r="F774" s="182">
        <f t="shared" si="13"/>
        <v>4000000</v>
      </c>
      <c r="G774" s="113">
        <v>4000000</v>
      </c>
      <c r="H774" s="183">
        <v>0</v>
      </c>
      <c r="I774" s="183">
        <v>0</v>
      </c>
      <c r="J774" s="184" t="s">
        <v>96</v>
      </c>
      <c r="K774" s="181" t="s">
        <v>30</v>
      </c>
      <c r="L774" s="178"/>
    </row>
    <row r="775" spans="1:12" s="179" customFormat="1" ht="14.1" customHeight="1">
      <c r="A775" s="180" t="s">
        <v>998</v>
      </c>
      <c r="B775" s="64" t="s">
        <v>999</v>
      </c>
      <c r="C775" s="181" t="s">
        <v>771</v>
      </c>
      <c r="D775" s="67">
        <v>44328</v>
      </c>
      <c r="E775" s="67">
        <v>44469</v>
      </c>
      <c r="F775" s="182">
        <f t="shared" si="13"/>
        <v>450000</v>
      </c>
      <c r="G775" s="113">
        <v>450000</v>
      </c>
      <c r="H775" s="183">
        <v>0</v>
      </c>
      <c r="I775" s="183">
        <v>0</v>
      </c>
      <c r="J775" s="184" t="s">
        <v>96</v>
      </c>
      <c r="K775" s="181" t="s">
        <v>30</v>
      </c>
      <c r="L775" s="178"/>
    </row>
    <row r="776" spans="1:12" s="179" customFormat="1" ht="14.1" customHeight="1">
      <c r="A776" s="180" t="s">
        <v>1000</v>
      </c>
      <c r="B776" s="64" t="s">
        <v>1001</v>
      </c>
      <c r="C776" s="181" t="s">
        <v>771</v>
      </c>
      <c r="D776" s="67">
        <v>43861</v>
      </c>
      <c r="E776" s="67">
        <v>44469</v>
      </c>
      <c r="F776" s="182">
        <f t="shared" si="13"/>
        <v>1000000</v>
      </c>
      <c r="G776" s="113">
        <v>1000000</v>
      </c>
      <c r="H776" s="183">
        <v>0</v>
      </c>
      <c r="I776" s="183">
        <v>0</v>
      </c>
      <c r="J776" s="184" t="s">
        <v>96</v>
      </c>
      <c r="K776" s="181" t="s">
        <v>30</v>
      </c>
      <c r="L776" s="178"/>
    </row>
    <row r="777" spans="1:12" s="179" customFormat="1" ht="14.1" customHeight="1">
      <c r="A777" s="180" t="s">
        <v>1002</v>
      </c>
      <c r="B777" s="64" t="s">
        <v>1003</v>
      </c>
      <c r="C777" s="181" t="s">
        <v>771</v>
      </c>
      <c r="D777" s="67">
        <v>43511</v>
      </c>
      <c r="E777" s="67">
        <v>44469</v>
      </c>
      <c r="F777" s="182">
        <f t="shared" si="13"/>
        <v>1500000</v>
      </c>
      <c r="G777" s="113">
        <v>1500000</v>
      </c>
      <c r="H777" s="183">
        <v>0</v>
      </c>
      <c r="I777" s="183">
        <v>0</v>
      </c>
      <c r="J777" s="184" t="s">
        <v>96</v>
      </c>
      <c r="K777" s="181" t="s">
        <v>30</v>
      </c>
      <c r="L777" s="178"/>
    </row>
    <row r="778" spans="1:12" s="179" customFormat="1" ht="14.1" customHeight="1">
      <c r="A778" s="180" t="s">
        <v>1004</v>
      </c>
      <c r="B778" s="64" t="s">
        <v>1005</v>
      </c>
      <c r="C778" s="181" t="s">
        <v>771</v>
      </c>
      <c r="D778" s="67">
        <v>44299</v>
      </c>
      <c r="E778" s="67">
        <v>44469</v>
      </c>
      <c r="F778" s="182">
        <f t="shared" si="13"/>
        <v>500000</v>
      </c>
      <c r="G778" s="113">
        <v>500000</v>
      </c>
      <c r="H778" s="183">
        <v>0</v>
      </c>
      <c r="I778" s="183">
        <v>0</v>
      </c>
      <c r="J778" s="184" t="s">
        <v>96</v>
      </c>
      <c r="K778" s="181" t="s">
        <v>30</v>
      </c>
      <c r="L778" s="178"/>
    </row>
    <row r="779" spans="1:12" s="179" customFormat="1" ht="14.1" customHeight="1">
      <c r="A779" s="180" t="s">
        <v>1006</v>
      </c>
      <c r="B779" s="64" t="s">
        <v>1007</v>
      </c>
      <c r="C779" s="181" t="s">
        <v>771</v>
      </c>
      <c r="D779" s="67">
        <v>43335</v>
      </c>
      <c r="E779" s="67">
        <v>44469</v>
      </c>
      <c r="F779" s="182">
        <f t="shared" si="13"/>
        <v>5000000</v>
      </c>
      <c r="G779" s="113">
        <v>5000000</v>
      </c>
      <c r="H779" s="183">
        <v>0</v>
      </c>
      <c r="I779" s="183">
        <v>0</v>
      </c>
      <c r="J779" s="184" t="s">
        <v>96</v>
      </c>
      <c r="K779" s="181" t="s">
        <v>30</v>
      </c>
      <c r="L779" s="178"/>
    </row>
    <row r="780" spans="1:12" s="179" customFormat="1" ht="14.1" customHeight="1">
      <c r="A780" s="180" t="s">
        <v>1008</v>
      </c>
      <c r="B780" s="64" t="s">
        <v>1009</v>
      </c>
      <c r="C780" s="181" t="s">
        <v>771</v>
      </c>
      <c r="D780" s="67">
        <v>43880</v>
      </c>
      <c r="E780" s="67">
        <v>44469</v>
      </c>
      <c r="F780" s="182">
        <f t="shared" si="13"/>
        <v>4000000</v>
      </c>
      <c r="G780" s="113">
        <v>4000000</v>
      </c>
      <c r="H780" s="183">
        <v>0</v>
      </c>
      <c r="I780" s="183">
        <v>0</v>
      </c>
      <c r="J780" s="184" t="s">
        <v>96</v>
      </c>
      <c r="K780" s="181" t="s">
        <v>30</v>
      </c>
      <c r="L780" s="178"/>
    </row>
    <row r="781" spans="1:12" s="179" customFormat="1" ht="14.1" customHeight="1">
      <c r="A781" s="180" t="s">
        <v>1010</v>
      </c>
      <c r="B781" s="64" t="s">
        <v>1011</v>
      </c>
      <c r="C781" s="181" t="s">
        <v>771</v>
      </c>
      <c r="D781" s="67">
        <v>44160</v>
      </c>
      <c r="E781" s="67">
        <v>44469</v>
      </c>
      <c r="F781" s="182">
        <f t="shared" si="13"/>
        <v>3456500</v>
      </c>
      <c r="G781" s="113">
        <v>3456500</v>
      </c>
      <c r="H781" s="183">
        <v>0</v>
      </c>
      <c r="I781" s="183">
        <v>0</v>
      </c>
      <c r="J781" s="184" t="s">
        <v>96</v>
      </c>
      <c r="K781" s="181" t="s">
        <v>30</v>
      </c>
      <c r="L781" s="178"/>
    </row>
    <row r="782" spans="1:12" s="179" customFormat="1" ht="14.1" customHeight="1">
      <c r="A782" s="180" t="s">
        <v>1012</v>
      </c>
      <c r="B782" s="64" t="s">
        <v>1013</v>
      </c>
      <c r="C782" s="181" t="s">
        <v>771</v>
      </c>
      <c r="D782" s="67">
        <v>43280</v>
      </c>
      <c r="E782" s="67">
        <v>44469</v>
      </c>
      <c r="F782" s="182">
        <f t="shared" si="13"/>
        <v>1000000</v>
      </c>
      <c r="G782" s="113">
        <v>1000000</v>
      </c>
      <c r="H782" s="183">
        <v>0</v>
      </c>
      <c r="I782" s="183">
        <v>0</v>
      </c>
      <c r="J782" s="184" t="s">
        <v>96</v>
      </c>
      <c r="K782" s="181" t="s">
        <v>30</v>
      </c>
      <c r="L782" s="178"/>
    </row>
    <row r="783" spans="1:12" s="179" customFormat="1" ht="14.1" customHeight="1">
      <c r="A783" s="180" t="s">
        <v>1014</v>
      </c>
      <c r="B783" s="64" t="s">
        <v>1015</v>
      </c>
      <c r="C783" s="181" t="s">
        <v>771</v>
      </c>
      <c r="D783" s="67">
        <v>44300</v>
      </c>
      <c r="E783" s="67">
        <v>44469</v>
      </c>
      <c r="F783" s="182">
        <f t="shared" si="13"/>
        <v>3100000</v>
      </c>
      <c r="G783" s="113">
        <v>3100000</v>
      </c>
      <c r="H783" s="183">
        <v>0</v>
      </c>
      <c r="I783" s="183">
        <v>0</v>
      </c>
      <c r="J783" s="184" t="s">
        <v>96</v>
      </c>
      <c r="K783" s="181" t="s">
        <v>30</v>
      </c>
      <c r="L783" s="178"/>
    </row>
    <row r="784" spans="1:12" s="179" customFormat="1" ht="14.1" customHeight="1">
      <c r="A784" s="180" t="s">
        <v>1016</v>
      </c>
      <c r="B784" s="64" t="s">
        <v>1017</v>
      </c>
      <c r="C784" s="181" t="s">
        <v>771</v>
      </c>
      <c r="D784" s="67">
        <v>43508</v>
      </c>
      <c r="E784" s="67">
        <v>44469</v>
      </c>
      <c r="F784" s="182">
        <f t="shared" ref="F784:F847" si="14">+G784+H784*$C$4</f>
        <v>663246</v>
      </c>
      <c r="G784" s="113">
        <v>663246</v>
      </c>
      <c r="H784" s="183">
        <v>0</v>
      </c>
      <c r="I784" s="183">
        <v>0</v>
      </c>
      <c r="J784" s="184" t="s">
        <v>96</v>
      </c>
      <c r="K784" s="181" t="s">
        <v>30</v>
      </c>
      <c r="L784" s="178"/>
    </row>
    <row r="785" spans="1:12" s="179" customFormat="1" ht="14.1" customHeight="1">
      <c r="A785" s="180" t="s">
        <v>1018</v>
      </c>
      <c r="B785" s="64" t="s">
        <v>1019</v>
      </c>
      <c r="C785" s="181" t="s">
        <v>771</v>
      </c>
      <c r="D785" s="67">
        <v>44327</v>
      </c>
      <c r="E785" s="67">
        <v>44469</v>
      </c>
      <c r="F785" s="182">
        <f t="shared" si="14"/>
        <v>3000000</v>
      </c>
      <c r="G785" s="113">
        <v>3000000</v>
      </c>
      <c r="H785" s="183">
        <v>0</v>
      </c>
      <c r="I785" s="183">
        <v>0</v>
      </c>
      <c r="J785" s="184" t="s">
        <v>96</v>
      </c>
      <c r="K785" s="181" t="s">
        <v>30</v>
      </c>
      <c r="L785" s="178"/>
    </row>
    <row r="786" spans="1:12" s="179" customFormat="1" ht="14.1" customHeight="1">
      <c r="A786" s="180" t="s">
        <v>1020</v>
      </c>
      <c r="B786" s="64" t="s">
        <v>1021</v>
      </c>
      <c r="C786" s="181" t="s">
        <v>771</v>
      </c>
      <c r="D786" s="67">
        <v>43754</v>
      </c>
      <c r="E786" s="67">
        <v>44469</v>
      </c>
      <c r="F786" s="182">
        <f t="shared" si="14"/>
        <v>1000000</v>
      </c>
      <c r="G786" s="113">
        <v>1000000</v>
      </c>
      <c r="H786" s="183">
        <v>0</v>
      </c>
      <c r="I786" s="183">
        <v>0</v>
      </c>
      <c r="J786" s="184" t="s">
        <v>96</v>
      </c>
      <c r="K786" s="181" t="s">
        <v>30</v>
      </c>
      <c r="L786" s="178"/>
    </row>
    <row r="787" spans="1:12" s="179" customFormat="1" ht="14.1" customHeight="1">
      <c r="A787" s="180" t="s">
        <v>1022</v>
      </c>
      <c r="B787" s="64" t="s">
        <v>1023</v>
      </c>
      <c r="C787" s="181" t="s">
        <v>771</v>
      </c>
      <c r="D787" s="67">
        <v>44263</v>
      </c>
      <c r="E787" s="67">
        <v>44469</v>
      </c>
      <c r="F787" s="182">
        <f t="shared" si="14"/>
        <v>1000000</v>
      </c>
      <c r="G787" s="113">
        <v>1000000</v>
      </c>
      <c r="H787" s="183">
        <v>0</v>
      </c>
      <c r="I787" s="183">
        <v>0</v>
      </c>
      <c r="J787" s="184" t="s">
        <v>96</v>
      </c>
      <c r="K787" s="181" t="s">
        <v>30</v>
      </c>
      <c r="L787" s="178"/>
    </row>
    <row r="788" spans="1:12" s="179" customFormat="1" ht="14.1" customHeight="1">
      <c r="A788" s="180" t="s">
        <v>1024</v>
      </c>
      <c r="B788" s="64" t="s">
        <v>1025</v>
      </c>
      <c r="C788" s="181" t="s">
        <v>771</v>
      </c>
      <c r="D788" s="67">
        <v>43531</v>
      </c>
      <c r="E788" s="67">
        <v>44469</v>
      </c>
      <c r="F788" s="182">
        <f t="shared" si="14"/>
        <v>1500000</v>
      </c>
      <c r="G788" s="113">
        <v>1500000</v>
      </c>
      <c r="H788" s="183">
        <v>0</v>
      </c>
      <c r="I788" s="183">
        <v>0</v>
      </c>
      <c r="J788" s="184" t="s">
        <v>96</v>
      </c>
      <c r="K788" s="181" t="s">
        <v>30</v>
      </c>
      <c r="L788" s="178"/>
    </row>
    <row r="789" spans="1:12" s="179" customFormat="1" ht="14.1" customHeight="1">
      <c r="A789" s="180" t="s">
        <v>1026</v>
      </c>
      <c r="B789" s="64" t="s">
        <v>1027</v>
      </c>
      <c r="C789" s="181" t="s">
        <v>771</v>
      </c>
      <c r="D789" s="67">
        <v>44074</v>
      </c>
      <c r="E789" s="67">
        <v>44469</v>
      </c>
      <c r="F789" s="182">
        <f t="shared" si="14"/>
        <v>1500000</v>
      </c>
      <c r="G789" s="113">
        <v>1500000</v>
      </c>
      <c r="H789" s="183">
        <v>0</v>
      </c>
      <c r="I789" s="183">
        <v>0</v>
      </c>
      <c r="J789" s="184" t="s">
        <v>96</v>
      </c>
      <c r="K789" s="181" t="s">
        <v>30</v>
      </c>
      <c r="L789" s="178"/>
    </row>
    <row r="790" spans="1:12" s="179" customFormat="1" ht="14.1" customHeight="1">
      <c r="A790" s="180" t="s">
        <v>1028</v>
      </c>
      <c r="B790" s="64" t="s">
        <v>1029</v>
      </c>
      <c r="C790" s="181" t="s">
        <v>771</v>
      </c>
      <c r="D790" s="67">
        <v>44138</v>
      </c>
      <c r="E790" s="67">
        <v>44469</v>
      </c>
      <c r="F790" s="182">
        <f t="shared" si="14"/>
        <v>1520000</v>
      </c>
      <c r="G790" s="113">
        <v>1520000</v>
      </c>
      <c r="H790" s="183">
        <v>0</v>
      </c>
      <c r="I790" s="183">
        <v>0</v>
      </c>
      <c r="J790" s="184" t="s">
        <v>96</v>
      </c>
      <c r="K790" s="181" t="s">
        <v>30</v>
      </c>
      <c r="L790" s="178"/>
    </row>
    <row r="791" spans="1:12" s="179" customFormat="1" ht="14.1" customHeight="1">
      <c r="A791" s="180" t="s">
        <v>1030</v>
      </c>
      <c r="B791" s="64" t="s">
        <v>1029</v>
      </c>
      <c r="C791" s="181" t="s">
        <v>771</v>
      </c>
      <c r="D791" s="67">
        <v>44075</v>
      </c>
      <c r="E791" s="67">
        <v>44469</v>
      </c>
      <c r="F791" s="182">
        <f t="shared" si="14"/>
        <v>4967926</v>
      </c>
      <c r="G791" s="113">
        <v>4967926</v>
      </c>
      <c r="H791" s="183">
        <v>0</v>
      </c>
      <c r="I791" s="183">
        <v>0</v>
      </c>
      <c r="J791" s="184" t="s">
        <v>96</v>
      </c>
      <c r="K791" s="181" t="s">
        <v>30</v>
      </c>
      <c r="L791" s="178"/>
    </row>
    <row r="792" spans="1:12" s="179" customFormat="1" ht="14.1" customHeight="1">
      <c r="A792" s="180" t="s">
        <v>1031</v>
      </c>
      <c r="B792" s="64" t="s">
        <v>1032</v>
      </c>
      <c r="C792" s="181" t="s">
        <v>771</v>
      </c>
      <c r="D792" s="67">
        <v>43997</v>
      </c>
      <c r="E792" s="67">
        <v>44469</v>
      </c>
      <c r="F792" s="182">
        <f t="shared" si="14"/>
        <v>450000</v>
      </c>
      <c r="G792" s="113">
        <v>450000</v>
      </c>
      <c r="H792" s="183">
        <v>0</v>
      </c>
      <c r="I792" s="183">
        <v>0</v>
      </c>
      <c r="J792" s="184" t="s">
        <v>96</v>
      </c>
      <c r="K792" s="181" t="s">
        <v>30</v>
      </c>
      <c r="L792" s="178"/>
    </row>
    <row r="793" spans="1:12" s="179" customFormat="1" ht="14.1" customHeight="1">
      <c r="A793" s="180" t="s">
        <v>1033</v>
      </c>
      <c r="B793" s="64" t="s">
        <v>1034</v>
      </c>
      <c r="C793" s="181" t="s">
        <v>771</v>
      </c>
      <c r="D793" s="67">
        <v>43174</v>
      </c>
      <c r="E793" s="67">
        <v>44469</v>
      </c>
      <c r="F793" s="182">
        <f t="shared" si="14"/>
        <v>3000000</v>
      </c>
      <c r="G793" s="113">
        <v>3000000</v>
      </c>
      <c r="H793" s="183">
        <v>0</v>
      </c>
      <c r="I793" s="183">
        <v>0</v>
      </c>
      <c r="J793" s="184" t="s">
        <v>96</v>
      </c>
      <c r="K793" s="181" t="s">
        <v>30</v>
      </c>
      <c r="L793" s="178"/>
    </row>
    <row r="794" spans="1:12" s="179" customFormat="1" ht="14.1" customHeight="1">
      <c r="A794" s="180" t="s">
        <v>1035</v>
      </c>
      <c r="B794" s="64" t="s">
        <v>1036</v>
      </c>
      <c r="C794" s="181" t="s">
        <v>771</v>
      </c>
      <c r="D794" s="67">
        <v>43556</v>
      </c>
      <c r="E794" s="67">
        <v>44469</v>
      </c>
      <c r="F794" s="182">
        <f t="shared" si="14"/>
        <v>400000</v>
      </c>
      <c r="G794" s="113">
        <v>400000</v>
      </c>
      <c r="H794" s="183">
        <v>0</v>
      </c>
      <c r="I794" s="183">
        <v>0</v>
      </c>
      <c r="J794" s="184" t="s">
        <v>96</v>
      </c>
      <c r="K794" s="181" t="s">
        <v>30</v>
      </c>
      <c r="L794" s="178"/>
    </row>
    <row r="795" spans="1:12" s="179" customFormat="1" ht="14.1" customHeight="1">
      <c r="A795" s="180" t="s">
        <v>1037</v>
      </c>
      <c r="B795" s="64" t="s">
        <v>1038</v>
      </c>
      <c r="C795" s="181" t="s">
        <v>771</v>
      </c>
      <c r="D795" s="67">
        <v>43797</v>
      </c>
      <c r="E795" s="67">
        <v>44469</v>
      </c>
      <c r="F795" s="182">
        <f t="shared" si="14"/>
        <v>4000000</v>
      </c>
      <c r="G795" s="113">
        <v>4000000</v>
      </c>
      <c r="H795" s="183">
        <v>0</v>
      </c>
      <c r="I795" s="183">
        <v>0</v>
      </c>
      <c r="J795" s="184" t="s">
        <v>96</v>
      </c>
      <c r="K795" s="181" t="s">
        <v>30</v>
      </c>
      <c r="L795" s="178"/>
    </row>
    <row r="796" spans="1:12" s="179" customFormat="1" ht="14.1" customHeight="1">
      <c r="A796" s="180" t="s">
        <v>1039</v>
      </c>
      <c r="B796" s="64" t="s">
        <v>1040</v>
      </c>
      <c r="C796" s="181" t="s">
        <v>771</v>
      </c>
      <c r="D796" s="67">
        <v>44257</v>
      </c>
      <c r="E796" s="67">
        <v>44469</v>
      </c>
      <c r="F796" s="182">
        <f t="shared" si="14"/>
        <v>2000000</v>
      </c>
      <c r="G796" s="113">
        <v>2000000</v>
      </c>
      <c r="H796" s="183">
        <v>0</v>
      </c>
      <c r="I796" s="183">
        <v>0</v>
      </c>
      <c r="J796" s="184" t="s">
        <v>96</v>
      </c>
      <c r="K796" s="181" t="s">
        <v>30</v>
      </c>
      <c r="L796" s="178"/>
    </row>
    <row r="797" spans="1:12" s="179" customFormat="1" ht="14.1" customHeight="1">
      <c r="A797" s="180" t="s">
        <v>1041</v>
      </c>
      <c r="B797" s="64" t="s">
        <v>1040</v>
      </c>
      <c r="C797" s="181" t="s">
        <v>771</v>
      </c>
      <c r="D797" s="67">
        <v>44257</v>
      </c>
      <c r="E797" s="67">
        <v>44469</v>
      </c>
      <c r="F797" s="182">
        <f t="shared" si="14"/>
        <v>2000000</v>
      </c>
      <c r="G797" s="113">
        <v>2000000</v>
      </c>
      <c r="H797" s="183">
        <v>0</v>
      </c>
      <c r="I797" s="183">
        <v>0</v>
      </c>
      <c r="J797" s="184" t="s">
        <v>96</v>
      </c>
      <c r="K797" s="181" t="s">
        <v>30</v>
      </c>
      <c r="L797" s="178"/>
    </row>
    <row r="798" spans="1:12" s="179" customFormat="1" ht="14.1" customHeight="1">
      <c r="A798" s="180" t="s">
        <v>1042</v>
      </c>
      <c r="B798" s="64" t="s">
        <v>1043</v>
      </c>
      <c r="C798" s="181" t="s">
        <v>771</v>
      </c>
      <c r="D798" s="67">
        <v>44375</v>
      </c>
      <c r="E798" s="67">
        <v>44469</v>
      </c>
      <c r="F798" s="182">
        <f t="shared" si="14"/>
        <v>2434966</v>
      </c>
      <c r="G798" s="113">
        <v>2434966</v>
      </c>
      <c r="H798" s="183">
        <v>0</v>
      </c>
      <c r="I798" s="183">
        <v>0</v>
      </c>
      <c r="J798" s="184" t="s">
        <v>96</v>
      </c>
      <c r="K798" s="181" t="s">
        <v>30</v>
      </c>
      <c r="L798" s="178"/>
    </row>
    <row r="799" spans="1:12" s="179" customFormat="1" ht="14.1" customHeight="1">
      <c r="A799" s="180" t="s">
        <v>1044</v>
      </c>
      <c r="B799" s="64" t="s">
        <v>1045</v>
      </c>
      <c r="C799" s="181" t="s">
        <v>771</v>
      </c>
      <c r="D799" s="67">
        <v>44278</v>
      </c>
      <c r="E799" s="67">
        <v>44469</v>
      </c>
      <c r="F799" s="182">
        <f t="shared" si="14"/>
        <v>500000</v>
      </c>
      <c r="G799" s="113">
        <v>500000</v>
      </c>
      <c r="H799" s="183">
        <v>0</v>
      </c>
      <c r="I799" s="183">
        <v>0</v>
      </c>
      <c r="J799" s="184" t="s">
        <v>96</v>
      </c>
      <c r="K799" s="181" t="s">
        <v>30</v>
      </c>
      <c r="L799" s="178"/>
    </row>
    <row r="800" spans="1:12" s="179" customFormat="1" ht="14.1" customHeight="1">
      <c r="A800" s="180" t="s">
        <v>1046</v>
      </c>
      <c r="B800" s="64" t="s">
        <v>1047</v>
      </c>
      <c r="C800" s="181" t="s">
        <v>771</v>
      </c>
      <c r="D800" s="67">
        <v>44316</v>
      </c>
      <c r="E800" s="67">
        <v>44469</v>
      </c>
      <c r="F800" s="182">
        <f t="shared" si="14"/>
        <v>3500000</v>
      </c>
      <c r="G800" s="113">
        <v>3500000</v>
      </c>
      <c r="H800" s="183">
        <v>0</v>
      </c>
      <c r="I800" s="183">
        <v>0</v>
      </c>
      <c r="J800" s="184" t="s">
        <v>96</v>
      </c>
      <c r="K800" s="181" t="s">
        <v>30</v>
      </c>
      <c r="L800" s="178"/>
    </row>
    <row r="801" spans="1:12" s="179" customFormat="1" ht="14.1" customHeight="1">
      <c r="A801" s="180" t="s">
        <v>1048</v>
      </c>
      <c r="B801" s="64" t="s">
        <v>1049</v>
      </c>
      <c r="C801" s="181" t="s">
        <v>771</v>
      </c>
      <c r="D801" s="67">
        <v>44063</v>
      </c>
      <c r="E801" s="67">
        <v>44469</v>
      </c>
      <c r="F801" s="182">
        <f t="shared" si="14"/>
        <v>2000000</v>
      </c>
      <c r="G801" s="113">
        <v>2000000</v>
      </c>
      <c r="H801" s="183">
        <v>0</v>
      </c>
      <c r="I801" s="183">
        <v>0</v>
      </c>
      <c r="J801" s="184" t="s">
        <v>96</v>
      </c>
      <c r="K801" s="181" t="s">
        <v>30</v>
      </c>
      <c r="L801" s="178"/>
    </row>
    <row r="802" spans="1:12" s="179" customFormat="1" ht="14.1" customHeight="1">
      <c r="A802" s="180" t="s">
        <v>1050</v>
      </c>
      <c r="B802" s="64" t="s">
        <v>1051</v>
      </c>
      <c r="C802" s="181" t="s">
        <v>771</v>
      </c>
      <c r="D802" s="67">
        <v>44306</v>
      </c>
      <c r="E802" s="67">
        <v>44469</v>
      </c>
      <c r="F802" s="182">
        <f t="shared" si="14"/>
        <v>1000000</v>
      </c>
      <c r="G802" s="113">
        <v>1000000</v>
      </c>
      <c r="H802" s="183">
        <v>0</v>
      </c>
      <c r="I802" s="183">
        <v>0</v>
      </c>
      <c r="J802" s="184" t="s">
        <v>96</v>
      </c>
      <c r="K802" s="181" t="s">
        <v>30</v>
      </c>
      <c r="L802" s="178"/>
    </row>
    <row r="803" spans="1:12" s="179" customFormat="1" ht="11.25" customHeight="1">
      <c r="A803" s="180" t="s">
        <v>1052</v>
      </c>
      <c r="B803" s="64" t="s">
        <v>1053</v>
      </c>
      <c r="C803" s="181" t="s">
        <v>771</v>
      </c>
      <c r="D803" s="67">
        <v>44165</v>
      </c>
      <c r="E803" s="67">
        <v>44469</v>
      </c>
      <c r="F803" s="182">
        <f t="shared" si="14"/>
        <v>500000</v>
      </c>
      <c r="G803" s="46">
        <v>500000</v>
      </c>
      <c r="H803" s="69">
        <v>0</v>
      </c>
      <c r="I803" s="183">
        <v>0</v>
      </c>
      <c r="J803" s="184" t="s">
        <v>96</v>
      </c>
      <c r="K803" s="181" t="s">
        <v>30</v>
      </c>
      <c r="L803" s="178"/>
    </row>
    <row r="804" spans="1:12" s="179" customFormat="1" ht="11.25" customHeight="1">
      <c r="A804" s="180" t="s">
        <v>1054</v>
      </c>
      <c r="B804" s="64" t="s">
        <v>1055</v>
      </c>
      <c r="C804" s="181" t="s">
        <v>771</v>
      </c>
      <c r="D804" s="67">
        <v>44341</v>
      </c>
      <c r="E804" s="67">
        <v>44469</v>
      </c>
      <c r="F804" s="182">
        <f t="shared" si="14"/>
        <v>991376</v>
      </c>
      <c r="G804" s="46">
        <v>991376</v>
      </c>
      <c r="H804" s="69">
        <v>0</v>
      </c>
      <c r="I804" s="183">
        <v>0</v>
      </c>
      <c r="J804" s="184" t="s">
        <v>96</v>
      </c>
      <c r="K804" s="181" t="s">
        <v>30</v>
      </c>
      <c r="L804" s="178"/>
    </row>
    <row r="805" spans="1:12" s="179" customFormat="1" ht="11.25" customHeight="1">
      <c r="A805" s="180" t="s">
        <v>1056</v>
      </c>
      <c r="B805" s="64" t="s">
        <v>1057</v>
      </c>
      <c r="C805" s="181" t="s">
        <v>771</v>
      </c>
      <c r="D805" s="67">
        <v>44291</v>
      </c>
      <c r="E805" s="67">
        <v>44469</v>
      </c>
      <c r="F805" s="182">
        <f t="shared" si="14"/>
        <v>4000000</v>
      </c>
      <c r="G805" s="46">
        <v>4000000</v>
      </c>
      <c r="H805" s="69">
        <v>0</v>
      </c>
      <c r="I805" s="183">
        <v>0</v>
      </c>
      <c r="J805" s="184" t="s">
        <v>96</v>
      </c>
      <c r="K805" s="181" t="s">
        <v>30</v>
      </c>
      <c r="L805" s="178"/>
    </row>
    <row r="806" spans="1:12" s="179" customFormat="1" ht="11.25" customHeight="1">
      <c r="A806" s="180" t="s">
        <v>1058</v>
      </c>
      <c r="B806" s="64" t="s">
        <v>1059</v>
      </c>
      <c r="C806" s="181" t="s">
        <v>771</v>
      </c>
      <c r="D806" s="67">
        <v>44279</v>
      </c>
      <c r="E806" s="67">
        <v>44469</v>
      </c>
      <c r="F806" s="182">
        <f t="shared" si="14"/>
        <v>1000000</v>
      </c>
      <c r="G806" s="46">
        <v>1000000</v>
      </c>
      <c r="H806" s="69">
        <v>0</v>
      </c>
      <c r="I806" s="183">
        <v>0</v>
      </c>
      <c r="J806" s="184" t="s">
        <v>96</v>
      </c>
      <c r="K806" s="181" t="s">
        <v>30</v>
      </c>
      <c r="L806" s="178"/>
    </row>
    <row r="807" spans="1:12" s="179" customFormat="1" ht="11.25" customHeight="1">
      <c r="A807" s="180" t="s">
        <v>1060</v>
      </c>
      <c r="B807" s="64" t="s">
        <v>1061</v>
      </c>
      <c r="C807" s="181" t="s">
        <v>771</v>
      </c>
      <c r="D807" s="67">
        <v>44370</v>
      </c>
      <c r="E807" s="67">
        <v>44469</v>
      </c>
      <c r="F807" s="182">
        <f t="shared" si="14"/>
        <v>450000</v>
      </c>
      <c r="G807" s="46">
        <v>450000</v>
      </c>
      <c r="H807" s="69">
        <v>0</v>
      </c>
      <c r="I807" s="183">
        <v>0</v>
      </c>
      <c r="J807" s="184" t="s">
        <v>96</v>
      </c>
      <c r="K807" s="181" t="s">
        <v>30</v>
      </c>
      <c r="L807" s="178"/>
    </row>
    <row r="808" spans="1:12" s="179" customFormat="1" ht="11.25" customHeight="1">
      <c r="A808" s="180" t="s">
        <v>1062</v>
      </c>
      <c r="B808" s="64" t="s">
        <v>1063</v>
      </c>
      <c r="C808" s="181" t="s">
        <v>771</v>
      </c>
      <c r="D808" s="67">
        <v>43423</v>
      </c>
      <c r="E808" s="67">
        <v>44469</v>
      </c>
      <c r="F808" s="182">
        <f t="shared" si="14"/>
        <v>2480000</v>
      </c>
      <c r="G808" s="46">
        <v>2480000</v>
      </c>
      <c r="H808" s="69">
        <v>0</v>
      </c>
      <c r="I808" s="183">
        <v>0</v>
      </c>
      <c r="J808" s="184" t="s">
        <v>96</v>
      </c>
      <c r="K808" s="181" t="s">
        <v>30</v>
      </c>
      <c r="L808" s="178"/>
    </row>
    <row r="809" spans="1:12" s="179" customFormat="1" ht="11.25" customHeight="1">
      <c r="A809" s="180" t="s">
        <v>1064</v>
      </c>
      <c r="B809" s="64" t="s">
        <v>1065</v>
      </c>
      <c r="C809" s="181" t="s">
        <v>771</v>
      </c>
      <c r="D809" s="67">
        <v>43550</v>
      </c>
      <c r="E809" s="67">
        <v>44469</v>
      </c>
      <c r="F809" s="182">
        <f t="shared" si="14"/>
        <v>300000</v>
      </c>
      <c r="G809" s="46">
        <v>300000</v>
      </c>
      <c r="H809" s="69">
        <v>0</v>
      </c>
      <c r="I809" s="183">
        <v>0</v>
      </c>
      <c r="J809" s="184" t="s">
        <v>96</v>
      </c>
      <c r="K809" s="181" t="s">
        <v>30</v>
      </c>
      <c r="L809" s="178"/>
    </row>
    <row r="810" spans="1:12" s="179" customFormat="1" ht="11.25" customHeight="1">
      <c r="A810" s="180" t="s">
        <v>1066</v>
      </c>
      <c r="B810" s="64" t="s">
        <v>1067</v>
      </c>
      <c r="C810" s="181" t="s">
        <v>771</v>
      </c>
      <c r="D810" s="67">
        <v>44364</v>
      </c>
      <c r="E810" s="67">
        <v>44469</v>
      </c>
      <c r="F810" s="182">
        <f t="shared" si="14"/>
        <v>4700000</v>
      </c>
      <c r="G810" s="46">
        <v>4700000</v>
      </c>
      <c r="H810" s="69">
        <v>0</v>
      </c>
      <c r="I810" s="183">
        <v>0</v>
      </c>
      <c r="J810" s="184" t="s">
        <v>96</v>
      </c>
      <c r="K810" s="181" t="s">
        <v>30</v>
      </c>
      <c r="L810" s="178"/>
    </row>
    <row r="811" spans="1:12" s="179" customFormat="1" ht="11.25" customHeight="1">
      <c r="A811" s="180" t="s">
        <v>1068</v>
      </c>
      <c r="B811" s="64" t="s">
        <v>1069</v>
      </c>
      <c r="C811" s="181" t="s">
        <v>771</v>
      </c>
      <c r="D811" s="67">
        <v>43531</v>
      </c>
      <c r="E811" s="67">
        <v>44469</v>
      </c>
      <c r="F811" s="182">
        <f t="shared" si="14"/>
        <v>450000</v>
      </c>
      <c r="G811" s="46">
        <v>450000</v>
      </c>
      <c r="H811" s="69">
        <v>0</v>
      </c>
      <c r="I811" s="183">
        <v>0</v>
      </c>
      <c r="J811" s="184" t="s">
        <v>96</v>
      </c>
      <c r="K811" s="181" t="s">
        <v>30</v>
      </c>
      <c r="L811" s="178"/>
    </row>
    <row r="812" spans="1:12" s="179" customFormat="1" ht="11.25" customHeight="1">
      <c r="A812" s="180" t="s">
        <v>1070</v>
      </c>
      <c r="B812" s="64" t="s">
        <v>1071</v>
      </c>
      <c r="C812" s="181" t="s">
        <v>771</v>
      </c>
      <c r="D812" s="67">
        <v>44315</v>
      </c>
      <c r="E812" s="67">
        <v>44469</v>
      </c>
      <c r="F812" s="182">
        <f t="shared" si="14"/>
        <v>4571512</v>
      </c>
      <c r="G812" s="46">
        <v>4571512</v>
      </c>
      <c r="H812" s="69">
        <v>0</v>
      </c>
      <c r="I812" s="183">
        <v>0</v>
      </c>
      <c r="J812" s="184" t="s">
        <v>96</v>
      </c>
      <c r="K812" s="181" t="s">
        <v>30</v>
      </c>
      <c r="L812" s="178"/>
    </row>
    <row r="813" spans="1:12" s="179" customFormat="1" ht="11.25" customHeight="1">
      <c r="A813" s="180" t="s">
        <v>1072</v>
      </c>
      <c r="B813" s="64" t="s">
        <v>1073</v>
      </c>
      <c r="C813" s="181" t="s">
        <v>771</v>
      </c>
      <c r="D813" s="67">
        <v>43762</v>
      </c>
      <c r="E813" s="67">
        <v>44469</v>
      </c>
      <c r="F813" s="182">
        <f t="shared" si="14"/>
        <v>500000</v>
      </c>
      <c r="G813" s="46">
        <v>500000</v>
      </c>
      <c r="H813" s="69">
        <v>0</v>
      </c>
      <c r="I813" s="183">
        <v>0</v>
      </c>
      <c r="J813" s="184" t="s">
        <v>96</v>
      </c>
      <c r="K813" s="181" t="s">
        <v>30</v>
      </c>
      <c r="L813" s="178"/>
    </row>
    <row r="814" spans="1:12" s="179" customFormat="1" ht="11.25" customHeight="1">
      <c r="A814" s="180" t="s">
        <v>1074</v>
      </c>
      <c r="B814" s="64" t="s">
        <v>1075</v>
      </c>
      <c r="C814" s="181" t="s">
        <v>771</v>
      </c>
      <c r="D814" s="67">
        <v>43535</v>
      </c>
      <c r="E814" s="67">
        <v>44469</v>
      </c>
      <c r="F814" s="182">
        <f t="shared" si="14"/>
        <v>600000</v>
      </c>
      <c r="G814" s="46">
        <v>600000</v>
      </c>
      <c r="H814" s="69">
        <v>0</v>
      </c>
      <c r="I814" s="183">
        <v>0</v>
      </c>
      <c r="J814" s="184" t="s">
        <v>96</v>
      </c>
      <c r="K814" s="181" t="s">
        <v>30</v>
      </c>
      <c r="L814" s="178"/>
    </row>
    <row r="815" spans="1:12" s="179" customFormat="1" ht="11.25" customHeight="1">
      <c r="A815" s="180" t="s">
        <v>1076</v>
      </c>
      <c r="B815" s="64" t="s">
        <v>1077</v>
      </c>
      <c r="C815" s="181" t="s">
        <v>771</v>
      </c>
      <c r="D815" s="67">
        <v>44306</v>
      </c>
      <c r="E815" s="67">
        <v>44469</v>
      </c>
      <c r="F815" s="182">
        <f t="shared" si="14"/>
        <v>450000</v>
      </c>
      <c r="G815" s="46">
        <v>450000</v>
      </c>
      <c r="H815" s="69">
        <v>0</v>
      </c>
      <c r="I815" s="183">
        <v>0</v>
      </c>
      <c r="J815" s="184" t="s">
        <v>96</v>
      </c>
      <c r="K815" s="181" t="s">
        <v>30</v>
      </c>
      <c r="L815" s="178"/>
    </row>
    <row r="816" spans="1:12" s="179" customFormat="1" ht="11.25" customHeight="1">
      <c r="A816" s="180" t="s">
        <v>1078</v>
      </c>
      <c r="B816" s="64" t="s">
        <v>1079</v>
      </c>
      <c r="C816" s="181" t="s">
        <v>771</v>
      </c>
      <c r="D816" s="67">
        <v>44306</v>
      </c>
      <c r="E816" s="67">
        <v>44469</v>
      </c>
      <c r="F816" s="182">
        <f t="shared" si="14"/>
        <v>2794534</v>
      </c>
      <c r="G816" s="46">
        <v>2794534</v>
      </c>
      <c r="H816" s="69">
        <v>0</v>
      </c>
      <c r="I816" s="183">
        <v>0</v>
      </c>
      <c r="J816" s="184" t="s">
        <v>96</v>
      </c>
      <c r="K816" s="181" t="s">
        <v>30</v>
      </c>
      <c r="L816" s="178"/>
    </row>
    <row r="817" spans="1:12" s="179" customFormat="1" ht="11.25" customHeight="1">
      <c r="A817" s="180" t="s">
        <v>1080</v>
      </c>
      <c r="B817" s="64" t="s">
        <v>1081</v>
      </c>
      <c r="C817" s="181" t="s">
        <v>771</v>
      </c>
      <c r="D817" s="67">
        <v>44165</v>
      </c>
      <c r="E817" s="67">
        <v>44469</v>
      </c>
      <c r="F817" s="182">
        <f t="shared" si="14"/>
        <v>300000</v>
      </c>
      <c r="G817" s="46">
        <v>300000</v>
      </c>
      <c r="H817" s="69">
        <v>0</v>
      </c>
      <c r="I817" s="183">
        <v>0</v>
      </c>
      <c r="J817" s="184" t="s">
        <v>96</v>
      </c>
      <c r="K817" s="181" t="s">
        <v>30</v>
      </c>
      <c r="L817" s="178"/>
    </row>
    <row r="818" spans="1:12" s="179" customFormat="1" ht="11.25" customHeight="1">
      <c r="A818" s="180" t="s">
        <v>1082</v>
      </c>
      <c r="B818" s="64" t="s">
        <v>1083</v>
      </c>
      <c r="C818" s="181" t="s">
        <v>771</v>
      </c>
      <c r="D818" s="67">
        <v>43587</v>
      </c>
      <c r="E818" s="67">
        <v>44469</v>
      </c>
      <c r="F818" s="182">
        <f t="shared" si="14"/>
        <v>400000</v>
      </c>
      <c r="G818" s="46">
        <v>400000</v>
      </c>
      <c r="H818" s="69">
        <v>0</v>
      </c>
      <c r="I818" s="183">
        <v>0</v>
      </c>
      <c r="J818" s="184" t="s">
        <v>96</v>
      </c>
      <c r="K818" s="181" t="s">
        <v>30</v>
      </c>
      <c r="L818" s="178"/>
    </row>
    <row r="819" spans="1:12" s="179" customFormat="1" ht="11.25" customHeight="1">
      <c r="A819" s="180" t="s">
        <v>1084</v>
      </c>
      <c r="B819" s="64" t="s">
        <v>1085</v>
      </c>
      <c r="C819" s="181" t="s">
        <v>771</v>
      </c>
      <c r="D819" s="67">
        <v>44365</v>
      </c>
      <c r="E819" s="67">
        <v>44469</v>
      </c>
      <c r="F819" s="182">
        <f t="shared" si="14"/>
        <v>2778760</v>
      </c>
      <c r="G819" s="46">
        <v>2778760</v>
      </c>
      <c r="H819" s="69">
        <v>0</v>
      </c>
      <c r="I819" s="183">
        <v>0</v>
      </c>
      <c r="J819" s="184" t="s">
        <v>96</v>
      </c>
      <c r="K819" s="181" t="s">
        <v>30</v>
      </c>
      <c r="L819" s="178"/>
    </row>
    <row r="820" spans="1:12" s="179" customFormat="1" ht="11.25" customHeight="1">
      <c r="A820" s="180" t="s">
        <v>1086</v>
      </c>
      <c r="B820" s="64" t="s">
        <v>1087</v>
      </c>
      <c r="C820" s="181" t="s">
        <v>771</v>
      </c>
      <c r="D820" s="67">
        <v>44097</v>
      </c>
      <c r="E820" s="67">
        <v>44469</v>
      </c>
      <c r="F820" s="182">
        <f t="shared" si="14"/>
        <v>4500000</v>
      </c>
      <c r="G820" s="46">
        <v>4500000</v>
      </c>
      <c r="H820" s="69">
        <v>0</v>
      </c>
      <c r="I820" s="183">
        <v>0</v>
      </c>
      <c r="J820" s="184" t="s">
        <v>96</v>
      </c>
      <c r="K820" s="181" t="s">
        <v>30</v>
      </c>
      <c r="L820" s="178"/>
    </row>
    <row r="821" spans="1:12" s="179" customFormat="1" ht="11.25" customHeight="1">
      <c r="A821" s="180" t="s">
        <v>1088</v>
      </c>
      <c r="B821" s="64" t="s">
        <v>1089</v>
      </c>
      <c r="C821" s="181" t="s">
        <v>771</v>
      </c>
      <c r="D821" s="67">
        <v>44362</v>
      </c>
      <c r="E821" s="67">
        <v>44469</v>
      </c>
      <c r="F821" s="182">
        <f t="shared" si="14"/>
        <v>1700000</v>
      </c>
      <c r="G821" s="46">
        <v>1700000</v>
      </c>
      <c r="H821" s="69">
        <v>0</v>
      </c>
      <c r="I821" s="183">
        <v>0</v>
      </c>
      <c r="J821" s="184" t="s">
        <v>96</v>
      </c>
      <c r="K821" s="181" t="s">
        <v>30</v>
      </c>
      <c r="L821" s="178"/>
    </row>
    <row r="822" spans="1:12" s="179" customFormat="1" ht="11.25" customHeight="1">
      <c r="A822" s="180" t="s">
        <v>1090</v>
      </c>
      <c r="B822" s="64" t="s">
        <v>1091</v>
      </c>
      <c r="C822" s="181" t="s">
        <v>771</v>
      </c>
      <c r="D822" s="67">
        <v>44341</v>
      </c>
      <c r="E822" s="67">
        <v>44469</v>
      </c>
      <c r="F822" s="182">
        <f t="shared" si="14"/>
        <v>275600</v>
      </c>
      <c r="G822" s="46">
        <v>275600</v>
      </c>
      <c r="H822" s="69">
        <v>0</v>
      </c>
      <c r="I822" s="183">
        <v>0</v>
      </c>
      <c r="J822" s="184" t="s">
        <v>96</v>
      </c>
      <c r="K822" s="181" t="s">
        <v>30</v>
      </c>
      <c r="L822" s="178"/>
    </row>
    <row r="823" spans="1:12" s="179" customFormat="1" ht="11.25" customHeight="1">
      <c r="A823" s="180" t="s">
        <v>1092</v>
      </c>
      <c r="B823" s="64" t="s">
        <v>1093</v>
      </c>
      <c r="C823" s="181" t="s">
        <v>771</v>
      </c>
      <c r="D823" s="67">
        <v>43546</v>
      </c>
      <c r="E823" s="67">
        <v>44469</v>
      </c>
      <c r="F823" s="182">
        <f t="shared" si="14"/>
        <v>1000000</v>
      </c>
      <c r="G823" s="46">
        <v>1000000</v>
      </c>
      <c r="H823" s="69">
        <v>0</v>
      </c>
      <c r="I823" s="183">
        <v>0</v>
      </c>
      <c r="J823" s="184" t="s">
        <v>96</v>
      </c>
      <c r="K823" s="181" t="s">
        <v>30</v>
      </c>
      <c r="L823" s="178"/>
    </row>
    <row r="824" spans="1:12" s="179" customFormat="1" ht="11.25" customHeight="1">
      <c r="A824" s="180" t="s">
        <v>1094</v>
      </c>
      <c r="B824" s="64" t="s">
        <v>1095</v>
      </c>
      <c r="C824" s="181" t="s">
        <v>771</v>
      </c>
      <c r="D824" s="67">
        <v>44364</v>
      </c>
      <c r="E824" s="67">
        <v>44469</v>
      </c>
      <c r="F824" s="182">
        <f t="shared" si="14"/>
        <v>1000000</v>
      </c>
      <c r="G824" s="46">
        <v>1000000</v>
      </c>
      <c r="H824" s="69">
        <v>0</v>
      </c>
      <c r="I824" s="183">
        <v>0</v>
      </c>
      <c r="J824" s="184" t="s">
        <v>96</v>
      </c>
      <c r="K824" s="181" t="s">
        <v>30</v>
      </c>
      <c r="L824" s="178"/>
    </row>
    <row r="825" spans="1:12" s="179" customFormat="1" ht="11.25" customHeight="1">
      <c r="A825" s="180" t="s">
        <v>1096</v>
      </c>
      <c r="B825" s="64" t="s">
        <v>1097</v>
      </c>
      <c r="C825" s="181" t="s">
        <v>771</v>
      </c>
      <c r="D825" s="67">
        <v>44182</v>
      </c>
      <c r="E825" s="67">
        <v>44469</v>
      </c>
      <c r="F825" s="182">
        <f t="shared" si="14"/>
        <v>1000000</v>
      </c>
      <c r="G825" s="46">
        <v>1000000</v>
      </c>
      <c r="H825" s="69">
        <v>0</v>
      </c>
      <c r="I825" s="183">
        <v>0</v>
      </c>
      <c r="J825" s="184" t="s">
        <v>96</v>
      </c>
      <c r="K825" s="181" t="s">
        <v>30</v>
      </c>
      <c r="L825" s="178"/>
    </row>
    <row r="826" spans="1:12" s="179" customFormat="1" ht="11.25" customHeight="1">
      <c r="A826" s="180" t="s">
        <v>1098</v>
      </c>
      <c r="B826" s="64" t="s">
        <v>1099</v>
      </c>
      <c r="C826" s="181" t="s">
        <v>771</v>
      </c>
      <c r="D826" s="67">
        <v>43921</v>
      </c>
      <c r="E826" s="67">
        <v>44469</v>
      </c>
      <c r="F826" s="182">
        <f t="shared" si="14"/>
        <v>450000</v>
      </c>
      <c r="G826" s="46">
        <v>450000</v>
      </c>
      <c r="H826" s="69">
        <v>0</v>
      </c>
      <c r="I826" s="183">
        <v>0</v>
      </c>
      <c r="J826" s="184" t="s">
        <v>96</v>
      </c>
      <c r="K826" s="181" t="s">
        <v>30</v>
      </c>
      <c r="L826" s="178"/>
    </row>
    <row r="827" spans="1:12" s="179" customFormat="1" ht="11.25" customHeight="1">
      <c r="A827" s="180" t="s">
        <v>1100</v>
      </c>
      <c r="B827" s="64" t="s">
        <v>1101</v>
      </c>
      <c r="C827" s="181" t="s">
        <v>771</v>
      </c>
      <c r="D827" s="67">
        <v>43486</v>
      </c>
      <c r="E827" s="67">
        <v>44469</v>
      </c>
      <c r="F827" s="182">
        <f t="shared" si="14"/>
        <v>500000</v>
      </c>
      <c r="G827" s="46">
        <v>500000</v>
      </c>
      <c r="H827" s="69">
        <v>0</v>
      </c>
      <c r="I827" s="183">
        <v>0</v>
      </c>
      <c r="J827" s="184" t="s">
        <v>96</v>
      </c>
      <c r="K827" s="181" t="s">
        <v>30</v>
      </c>
      <c r="L827" s="178"/>
    </row>
    <row r="828" spans="1:12" s="179" customFormat="1" ht="11.25" customHeight="1">
      <c r="A828" s="180" t="s">
        <v>1102</v>
      </c>
      <c r="B828" s="64" t="s">
        <v>1103</v>
      </c>
      <c r="C828" s="181" t="s">
        <v>771</v>
      </c>
      <c r="D828" s="67">
        <v>43704</v>
      </c>
      <c r="E828" s="67">
        <v>44469</v>
      </c>
      <c r="F828" s="182">
        <f t="shared" si="14"/>
        <v>500000</v>
      </c>
      <c r="G828" s="46">
        <v>500000</v>
      </c>
      <c r="H828" s="69">
        <v>0</v>
      </c>
      <c r="I828" s="183">
        <v>0</v>
      </c>
      <c r="J828" s="184" t="s">
        <v>96</v>
      </c>
      <c r="K828" s="181" t="s">
        <v>30</v>
      </c>
      <c r="L828" s="178"/>
    </row>
    <row r="829" spans="1:12" s="179" customFormat="1" ht="11.25" customHeight="1">
      <c r="A829" s="180" t="s">
        <v>1104</v>
      </c>
      <c r="B829" s="64" t="s">
        <v>1105</v>
      </c>
      <c r="C829" s="181" t="s">
        <v>771</v>
      </c>
      <c r="D829" s="67">
        <v>44084</v>
      </c>
      <c r="E829" s="67">
        <v>44469</v>
      </c>
      <c r="F829" s="182">
        <f t="shared" si="14"/>
        <v>1000000</v>
      </c>
      <c r="G829" s="46">
        <v>1000000</v>
      </c>
      <c r="H829" s="69">
        <v>0</v>
      </c>
      <c r="I829" s="183">
        <v>0</v>
      </c>
      <c r="J829" s="184" t="s">
        <v>96</v>
      </c>
      <c r="K829" s="181" t="s">
        <v>30</v>
      </c>
      <c r="L829" s="178"/>
    </row>
    <row r="830" spans="1:12" s="179" customFormat="1" ht="11.25" customHeight="1">
      <c r="A830" s="180" t="s">
        <v>1106</v>
      </c>
      <c r="B830" s="64" t="s">
        <v>1107</v>
      </c>
      <c r="C830" s="181" t="s">
        <v>771</v>
      </c>
      <c r="D830" s="67">
        <v>44280</v>
      </c>
      <c r="E830" s="67">
        <v>44469</v>
      </c>
      <c r="F830" s="182">
        <f t="shared" si="14"/>
        <v>1000000</v>
      </c>
      <c r="G830" s="46">
        <v>1000000</v>
      </c>
      <c r="H830" s="69">
        <v>0</v>
      </c>
      <c r="I830" s="183">
        <v>0</v>
      </c>
      <c r="J830" s="184" t="s">
        <v>96</v>
      </c>
      <c r="K830" s="181" t="s">
        <v>30</v>
      </c>
      <c r="L830" s="178"/>
    </row>
    <row r="831" spans="1:12" s="179" customFormat="1" ht="11.25" customHeight="1">
      <c r="A831" s="180" t="s">
        <v>1108</v>
      </c>
      <c r="B831" s="64" t="s">
        <v>1109</v>
      </c>
      <c r="C831" s="181" t="s">
        <v>771</v>
      </c>
      <c r="D831" s="67">
        <v>44035</v>
      </c>
      <c r="E831" s="67">
        <v>44469</v>
      </c>
      <c r="F831" s="182">
        <f t="shared" si="14"/>
        <v>2500000</v>
      </c>
      <c r="G831" s="46">
        <v>2500000</v>
      </c>
      <c r="H831" s="69">
        <v>0</v>
      </c>
      <c r="I831" s="183">
        <v>0</v>
      </c>
      <c r="J831" s="184" t="s">
        <v>96</v>
      </c>
      <c r="K831" s="181" t="s">
        <v>30</v>
      </c>
      <c r="L831" s="178"/>
    </row>
    <row r="832" spans="1:12" s="179" customFormat="1" ht="11.25" customHeight="1">
      <c r="A832" s="180" t="s">
        <v>1110</v>
      </c>
      <c r="B832" s="64" t="s">
        <v>1111</v>
      </c>
      <c r="C832" s="181" t="s">
        <v>771</v>
      </c>
      <c r="D832" s="67">
        <v>43861</v>
      </c>
      <c r="E832" s="67">
        <v>44469</v>
      </c>
      <c r="F832" s="182">
        <f t="shared" si="14"/>
        <v>1100000</v>
      </c>
      <c r="G832" s="46">
        <v>1100000</v>
      </c>
      <c r="H832" s="69">
        <v>0</v>
      </c>
      <c r="I832" s="183">
        <v>0</v>
      </c>
      <c r="J832" s="184" t="s">
        <v>96</v>
      </c>
      <c r="K832" s="181" t="s">
        <v>30</v>
      </c>
      <c r="L832" s="178"/>
    </row>
    <row r="833" spans="1:12" s="179" customFormat="1" ht="11.25" customHeight="1">
      <c r="A833" s="180" t="s">
        <v>1112</v>
      </c>
      <c r="B833" s="64" t="s">
        <v>1113</v>
      </c>
      <c r="C833" s="181" t="s">
        <v>771</v>
      </c>
      <c r="D833" s="67">
        <v>43682</v>
      </c>
      <c r="E833" s="67">
        <v>44469</v>
      </c>
      <c r="F833" s="182">
        <f t="shared" si="14"/>
        <v>4000000</v>
      </c>
      <c r="G833" s="46">
        <v>4000000</v>
      </c>
      <c r="H833" s="69">
        <v>0</v>
      </c>
      <c r="I833" s="183">
        <v>0</v>
      </c>
      <c r="J833" s="184" t="s">
        <v>96</v>
      </c>
      <c r="K833" s="181" t="s">
        <v>30</v>
      </c>
      <c r="L833" s="178"/>
    </row>
    <row r="834" spans="1:12" s="179" customFormat="1" ht="11.25" customHeight="1">
      <c r="A834" s="180" t="s">
        <v>1114</v>
      </c>
      <c r="B834" s="64" t="s">
        <v>1115</v>
      </c>
      <c r="C834" s="181" t="s">
        <v>771</v>
      </c>
      <c r="D834" s="67">
        <v>44168</v>
      </c>
      <c r="E834" s="67">
        <v>44469</v>
      </c>
      <c r="F834" s="182">
        <f t="shared" si="14"/>
        <v>6000000</v>
      </c>
      <c r="G834" s="46">
        <v>6000000</v>
      </c>
      <c r="H834" s="69">
        <v>0</v>
      </c>
      <c r="I834" s="183">
        <v>0</v>
      </c>
      <c r="J834" s="184" t="s">
        <v>96</v>
      </c>
      <c r="K834" s="181" t="s">
        <v>30</v>
      </c>
      <c r="L834" s="178"/>
    </row>
    <row r="835" spans="1:12" s="179" customFormat="1" ht="11.25" customHeight="1">
      <c r="A835" s="180" t="s">
        <v>1116</v>
      </c>
      <c r="B835" s="64" t="s">
        <v>1117</v>
      </c>
      <c r="C835" s="181" t="s">
        <v>771</v>
      </c>
      <c r="D835" s="67">
        <v>44320</v>
      </c>
      <c r="E835" s="67">
        <v>44469</v>
      </c>
      <c r="F835" s="182">
        <f t="shared" si="14"/>
        <v>1421600</v>
      </c>
      <c r="G835" s="46">
        <v>1421600</v>
      </c>
      <c r="H835" s="69">
        <v>0</v>
      </c>
      <c r="I835" s="183">
        <v>0</v>
      </c>
      <c r="J835" s="184" t="s">
        <v>96</v>
      </c>
      <c r="K835" s="181" t="s">
        <v>30</v>
      </c>
      <c r="L835" s="178"/>
    </row>
    <row r="836" spans="1:12" s="179" customFormat="1" ht="11.25" customHeight="1">
      <c r="A836" s="180" t="s">
        <v>1118</v>
      </c>
      <c r="B836" s="64" t="s">
        <v>1119</v>
      </c>
      <c r="C836" s="181" t="s">
        <v>771</v>
      </c>
      <c r="D836" s="67">
        <v>44253</v>
      </c>
      <c r="E836" s="67">
        <v>44469</v>
      </c>
      <c r="F836" s="182">
        <f t="shared" si="14"/>
        <v>1500000</v>
      </c>
      <c r="G836" s="46">
        <v>1500000</v>
      </c>
      <c r="H836" s="69">
        <v>0</v>
      </c>
      <c r="I836" s="183">
        <v>0</v>
      </c>
      <c r="J836" s="184" t="s">
        <v>96</v>
      </c>
      <c r="K836" s="181" t="s">
        <v>30</v>
      </c>
      <c r="L836" s="178"/>
    </row>
    <row r="837" spans="1:12" s="179" customFormat="1" ht="11.25" customHeight="1">
      <c r="A837" s="180" t="s">
        <v>1120</v>
      </c>
      <c r="B837" s="64" t="s">
        <v>1121</v>
      </c>
      <c r="C837" s="181" t="s">
        <v>771</v>
      </c>
      <c r="D837" s="67">
        <v>44035</v>
      </c>
      <c r="E837" s="67">
        <v>44469</v>
      </c>
      <c r="F837" s="182">
        <f t="shared" si="14"/>
        <v>2000000</v>
      </c>
      <c r="G837" s="46">
        <v>2000000</v>
      </c>
      <c r="H837" s="69">
        <v>0</v>
      </c>
      <c r="I837" s="183">
        <v>0</v>
      </c>
      <c r="J837" s="184" t="s">
        <v>96</v>
      </c>
      <c r="K837" s="181" t="s">
        <v>30</v>
      </c>
      <c r="L837" s="178"/>
    </row>
    <row r="838" spans="1:12" s="179" customFormat="1" ht="11.25" customHeight="1">
      <c r="A838" s="180" t="s">
        <v>1122</v>
      </c>
      <c r="B838" s="64" t="s">
        <v>1123</v>
      </c>
      <c r="C838" s="181" t="s">
        <v>771</v>
      </c>
      <c r="D838" s="67">
        <v>44377</v>
      </c>
      <c r="E838" s="67">
        <v>44469</v>
      </c>
      <c r="F838" s="182">
        <f t="shared" si="14"/>
        <v>450000</v>
      </c>
      <c r="G838" s="46">
        <v>450000</v>
      </c>
      <c r="H838" s="69">
        <v>0</v>
      </c>
      <c r="I838" s="183">
        <v>0</v>
      </c>
      <c r="J838" s="184" t="s">
        <v>96</v>
      </c>
      <c r="K838" s="181" t="s">
        <v>30</v>
      </c>
      <c r="L838" s="178"/>
    </row>
    <row r="839" spans="1:12" s="179" customFormat="1" ht="11.25" customHeight="1">
      <c r="A839" s="180" t="s">
        <v>1124</v>
      </c>
      <c r="B839" s="64" t="s">
        <v>1125</v>
      </c>
      <c r="C839" s="181" t="s">
        <v>771</v>
      </c>
      <c r="D839" s="67">
        <v>43677</v>
      </c>
      <c r="E839" s="67">
        <v>44469</v>
      </c>
      <c r="F839" s="182">
        <f t="shared" si="14"/>
        <v>1000000</v>
      </c>
      <c r="G839" s="46">
        <v>1000000</v>
      </c>
      <c r="H839" s="69">
        <v>0</v>
      </c>
      <c r="I839" s="183">
        <v>0</v>
      </c>
      <c r="J839" s="184" t="s">
        <v>96</v>
      </c>
      <c r="K839" s="181" t="s">
        <v>30</v>
      </c>
      <c r="L839" s="178"/>
    </row>
    <row r="840" spans="1:12" s="179" customFormat="1" ht="11.25" customHeight="1">
      <c r="A840" s="180" t="s">
        <v>1126</v>
      </c>
      <c r="B840" s="64" t="s">
        <v>1125</v>
      </c>
      <c r="C840" s="181" t="s">
        <v>771</v>
      </c>
      <c r="D840" s="67">
        <v>44361</v>
      </c>
      <c r="E840" s="67">
        <v>44469</v>
      </c>
      <c r="F840" s="182">
        <f t="shared" si="14"/>
        <v>450000</v>
      </c>
      <c r="G840" s="46">
        <v>450000</v>
      </c>
      <c r="H840" s="69">
        <v>0</v>
      </c>
      <c r="I840" s="183">
        <v>0</v>
      </c>
      <c r="J840" s="184" t="s">
        <v>96</v>
      </c>
      <c r="K840" s="181" t="s">
        <v>30</v>
      </c>
      <c r="L840" s="178"/>
    </row>
    <row r="841" spans="1:12" s="179" customFormat="1" ht="11.25" customHeight="1">
      <c r="A841" s="180" t="s">
        <v>1127</v>
      </c>
      <c r="B841" s="64" t="s">
        <v>1128</v>
      </c>
      <c r="C841" s="181" t="s">
        <v>771</v>
      </c>
      <c r="D841" s="67">
        <v>44329</v>
      </c>
      <c r="E841" s="67">
        <v>44469</v>
      </c>
      <c r="F841" s="182">
        <f t="shared" si="14"/>
        <v>450000</v>
      </c>
      <c r="G841" s="46">
        <v>450000</v>
      </c>
      <c r="H841" s="69">
        <v>0</v>
      </c>
      <c r="I841" s="183">
        <v>0</v>
      </c>
      <c r="J841" s="184" t="s">
        <v>96</v>
      </c>
      <c r="K841" s="181" t="s">
        <v>30</v>
      </c>
      <c r="L841" s="178"/>
    </row>
    <row r="842" spans="1:12" s="179" customFormat="1" ht="11.25" customHeight="1">
      <c r="A842" s="180" t="s">
        <v>1129</v>
      </c>
      <c r="B842" s="64" t="s">
        <v>1130</v>
      </c>
      <c r="C842" s="181" t="s">
        <v>771</v>
      </c>
      <c r="D842" s="67">
        <v>43769</v>
      </c>
      <c r="E842" s="67">
        <v>44469</v>
      </c>
      <c r="F842" s="182">
        <f t="shared" si="14"/>
        <v>3116821</v>
      </c>
      <c r="G842" s="46">
        <v>0</v>
      </c>
      <c r="H842" s="69">
        <v>461</v>
      </c>
      <c r="I842" s="183">
        <v>0</v>
      </c>
      <c r="J842" s="184" t="s">
        <v>96</v>
      </c>
      <c r="K842" s="181" t="s">
        <v>30</v>
      </c>
      <c r="L842" s="178"/>
    </row>
    <row r="843" spans="1:12" s="179" customFormat="1" ht="11.25" customHeight="1">
      <c r="A843" s="180" t="s">
        <v>1131</v>
      </c>
      <c r="B843" s="64" t="s">
        <v>1132</v>
      </c>
      <c r="C843" s="181" t="s">
        <v>771</v>
      </c>
      <c r="D843" s="67">
        <v>42963</v>
      </c>
      <c r="E843" s="67">
        <v>44469</v>
      </c>
      <c r="F843" s="182">
        <f t="shared" si="14"/>
        <v>2974840</v>
      </c>
      <c r="G843" s="46">
        <v>0</v>
      </c>
      <c r="H843" s="69">
        <v>440</v>
      </c>
      <c r="I843" s="183">
        <v>0</v>
      </c>
      <c r="J843" s="184" t="s">
        <v>96</v>
      </c>
      <c r="K843" s="181" t="s">
        <v>30</v>
      </c>
      <c r="L843" s="178"/>
    </row>
    <row r="844" spans="1:12" s="179" customFormat="1" ht="11.25" customHeight="1">
      <c r="A844" s="180" t="s">
        <v>1133</v>
      </c>
      <c r="B844" s="64" t="s">
        <v>1134</v>
      </c>
      <c r="C844" s="181" t="s">
        <v>771</v>
      </c>
      <c r="D844" s="67">
        <v>43662</v>
      </c>
      <c r="E844" s="67">
        <v>44469</v>
      </c>
      <c r="F844" s="182">
        <f t="shared" si="14"/>
        <v>3380500</v>
      </c>
      <c r="G844" s="46">
        <v>0</v>
      </c>
      <c r="H844" s="69">
        <v>500</v>
      </c>
      <c r="I844" s="183">
        <v>0</v>
      </c>
      <c r="J844" s="184" t="s">
        <v>96</v>
      </c>
      <c r="K844" s="181" t="s">
        <v>30</v>
      </c>
      <c r="L844" s="178"/>
    </row>
    <row r="845" spans="1:12" s="179" customFormat="1" ht="11.25" customHeight="1">
      <c r="A845" s="180" t="s">
        <v>1135</v>
      </c>
      <c r="B845" s="64" t="s">
        <v>1136</v>
      </c>
      <c r="C845" s="181" t="s">
        <v>771</v>
      </c>
      <c r="D845" s="67">
        <v>42789</v>
      </c>
      <c r="E845" s="67">
        <v>44469</v>
      </c>
      <c r="F845" s="182">
        <f t="shared" si="14"/>
        <v>1690250</v>
      </c>
      <c r="G845" s="46">
        <v>0</v>
      </c>
      <c r="H845" s="69">
        <v>250</v>
      </c>
      <c r="I845" s="183">
        <v>0</v>
      </c>
      <c r="J845" s="184" t="s">
        <v>96</v>
      </c>
      <c r="K845" s="181" t="s">
        <v>30</v>
      </c>
      <c r="L845" s="178"/>
    </row>
    <row r="846" spans="1:12" s="179" customFormat="1" ht="11.25" customHeight="1">
      <c r="A846" s="180" t="s">
        <v>1137</v>
      </c>
      <c r="B846" s="64" t="s">
        <v>1138</v>
      </c>
      <c r="C846" s="181" t="s">
        <v>771</v>
      </c>
      <c r="D846" s="67">
        <v>44032</v>
      </c>
      <c r="E846" s="67">
        <v>44469</v>
      </c>
      <c r="F846" s="182">
        <f t="shared" si="14"/>
        <v>3380500</v>
      </c>
      <c r="G846" s="46">
        <v>0</v>
      </c>
      <c r="H846" s="69">
        <v>500</v>
      </c>
      <c r="I846" s="183">
        <v>0</v>
      </c>
      <c r="J846" s="184" t="s">
        <v>96</v>
      </c>
      <c r="K846" s="181" t="s">
        <v>30</v>
      </c>
      <c r="L846" s="178"/>
    </row>
    <row r="847" spans="1:12" s="179" customFormat="1" ht="11.25" customHeight="1">
      <c r="A847" s="180" t="s">
        <v>1139</v>
      </c>
      <c r="B847" s="64" t="s">
        <v>1140</v>
      </c>
      <c r="C847" s="181" t="s">
        <v>771</v>
      </c>
      <c r="D847" s="67">
        <v>43738</v>
      </c>
      <c r="E847" s="67">
        <v>44469</v>
      </c>
      <c r="F847" s="182">
        <f t="shared" si="14"/>
        <v>656966.37</v>
      </c>
      <c r="G847" s="46">
        <v>0</v>
      </c>
      <c r="H847" s="69">
        <v>97.17</v>
      </c>
      <c r="I847" s="183">
        <v>0</v>
      </c>
      <c r="J847" s="184" t="s">
        <v>96</v>
      </c>
      <c r="K847" s="181" t="s">
        <v>30</v>
      </c>
      <c r="L847" s="178"/>
    </row>
    <row r="848" spans="1:12" s="179" customFormat="1" ht="11.25" customHeight="1">
      <c r="A848" s="180" t="s">
        <v>1141</v>
      </c>
      <c r="B848" s="64" t="s">
        <v>1142</v>
      </c>
      <c r="C848" s="181" t="s">
        <v>771</v>
      </c>
      <c r="D848" s="67">
        <v>43131</v>
      </c>
      <c r="E848" s="67">
        <v>44469</v>
      </c>
      <c r="F848" s="182">
        <f t="shared" ref="F848:F912" si="15">+G848+H848*$C$4</f>
        <v>2535375</v>
      </c>
      <c r="G848" s="46">
        <v>0</v>
      </c>
      <c r="H848" s="69">
        <v>375</v>
      </c>
      <c r="I848" s="183">
        <v>0</v>
      </c>
      <c r="J848" s="184" t="s">
        <v>96</v>
      </c>
      <c r="K848" s="181" t="s">
        <v>30</v>
      </c>
      <c r="L848" s="178"/>
    </row>
    <row r="849" spans="1:12" s="179" customFormat="1" ht="11.25" customHeight="1">
      <c r="A849" s="180" t="s">
        <v>1143</v>
      </c>
      <c r="B849" s="64" t="s">
        <v>1144</v>
      </c>
      <c r="C849" s="181" t="s">
        <v>771</v>
      </c>
      <c r="D849" s="67">
        <v>43441</v>
      </c>
      <c r="E849" s="67">
        <v>44469</v>
      </c>
      <c r="F849" s="182">
        <f t="shared" si="15"/>
        <v>2028300</v>
      </c>
      <c r="G849" s="46">
        <v>0</v>
      </c>
      <c r="H849" s="69">
        <v>300</v>
      </c>
      <c r="I849" s="183">
        <v>0</v>
      </c>
      <c r="J849" s="184" t="s">
        <v>96</v>
      </c>
      <c r="K849" s="181" t="s">
        <v>30</v>
      </c>
      <c r="L849" s="178"/>
    </row>
    <row r="850" spans="1:12" s="179" customFormat="1" ht="11.25" customHeight="1">
      <c r="A850" s="180" t="s">
        <v>1145</v>
      </c>
      <c r="B850" s="64" t="s">
        <v>1146</v>
      </c>
      <c r="C850" s="181" t="s">
        <v>771</v>
      </c>
      <c r="D850" s="67">
        <v>44095</v>
      </c>
      <c r="E850" s="67">
        <v>44469</v>
      </c>
      <c r="F850" s="182">
        <f t="shared" si="15"/>
        <v>10141500</v>
      </c>
      <c r="G850" s="46">
        <v>0</v>
      </c>
      <c r="H850" s="69">
        <v>1500</v>
      </c>
      <c r="I850" s="183">
        <v>0</v>
      </c>
      <c r="J850" s="184" t="s">
        <v>96</v>
      </c>
      <c r="K850" s="181" t="s">
        <v>30</v>
      </c>
      <c r="L850" s="178"/>
    </row>
    <row r="851" spans="1:12" s="179" customFormat="1" ht="11.25" customHeight="1">
      <c r="A851" s="180" t="s">
        <v>1147</v>
      </c>
      <c r="B851" s="64" t="s">
        <v>1148</v>
      </c>
      <c r="C851" s="181" t="s">
        <v>771</v>
      </c>
      <c r="D851" s="67">
        <v>43986</v>
      </c>
      <c r="E851" s="67">
        <v>44469</v>
      </c>
      <c r="F851" s="182">
        <f t="shared" si="15"/>
        <v>6761000</v>
      </c>
      <c r="G851" s="46">
        <v>0</v>
      </c>
      <c r="H851" s="69">
        <v>1000</v>
      </c>
      <c r="I851" s="183">
        <v>0</v>
      </c>
      <c r="J851" s="184" t="s">
        <v>96</v>
      </c>
      <c r="K851" s="181" t="s">
        <v>30</v>
      </c>
      <c r="L851" s="178"/>
    </row>
    <row r="852" spans="1:12" s="179" customFormat="1" ht="11.25" customHeight="1">
      <c r="A852" s="180" t="s">
        <v>1149</v>
      </c>
      <c r="B852" s="64" t="s">
        <v>1150</v>
      </c>
      <c r="C852" s="181" t="s">
        <v>771</v>
      </c>
      <c r="D852" s="67">
        <v>43281</v>
      </c>
      <c r="E852" s="67">
        <v>44469</v>
      </c>
      <c r="F852" s="182">
        <f t="shared" si="15"/>
        <v>324528</v>
      </c>
      <c r="G852" s="46">
        <v>0</v>
      </c>
      <c r="H852" s="69">
        <v>48</v>
      </c>
      <c r="I852" s="183">
        <v>0</v>
      </c>
      <c r="J852" s="184" t="s">
        <v>96</v>
      </c>
      <c r="K852" s="181" t="s">
        <v>30</v>
      </c>
      <c r="L852" s="178"/>
    </row>
    <row r="853" spans="1:12" s="179" customFormat="1" ht="11.25" customHeight="1">
      <c r="A853" s="180" t="s">
        <v>1151</v>
      </c>
      <c r="B853" s="64" t="s">
        <v>1152</v>
      </c>
      <c r="C853" s="181" t="s">
        <v>771</v>
      </c>
      <c r="D853" s="67">
        <v>44182</v>
      </c>
      <c r="E853" s="67">
        <v>44469</v>
      </c>
      <c r="F853" s="182">
        <f t="shared" si="15"/>
        <v>761491.42999999993</v>
      </c>
      <c r="G853" s="46">
        <v>0</v>
      </c>
      <c r="H853" s="69">
        <v>112.63</v>
      </c>
      <c r="I853" s="183">
        <v>0</v>
      </c>
      <c r="J853" s="184" t="s">
        <v>96</v>
      </c>
      <c r="K853" s="181" t="s">
        <v>30</v>
      </c>
      <c r="L853" s="178"/>
    </row>
    <row r="854" spans="1:12" s="179" customFormat="1" ht="11.25" customHeight="1">
      <c r="A854" s="180" t="s">
        <v>1153</v>
      </c>
      <c r="B854" s="64" t="s">
        <v>1154</v>
      </c>
      <c r="C854" s="181" t="s">
        <v>771</v>
      </c>
      <c r="D854" s="67">
        <v>44068</v>
      </c>
      <c r="E854" s="67">
        <v>44469</v>
      </c>
      <c r="F854" s="182">
        <f t="shared" si="15"/>
        <v>2205911.4699999997</v>
      </c>
      <c r="G854" s="46">
        <v>0</v>
      </c>
      <c r="H854" s="69">
        <v>326.27</v>
      </c>
      <c r="I854" s="183">
        <v>0</v>
      </c>
      <c r="J854" s="184" t="s">
        <v>96</v>
      </c>
      <c r="K854" s="181" t="s">
        <v>30</v>
      </c>
      <c r="L854" s="178"/>
    </row>
    <row r="855" spans="1:12" s="179" customFormat="1" ht="11.25" customHeight="1">
      <c r="A855" s="180" t="s">
        <v>1155</v>
      </c>
      <c r="B855" s="64" t="s">
        <v>1156</v>
      </c>
      <c r="C855" s="181" t="s">
        <v>771</v>
      </c>
      <c r="D855" s="67">
        <v>44307</v>
      </c>
      <c r="E855" s="67">
        <v>44469</v>
      </c>
      <c r="F855" s="182">
        <f t="shared" si="15"/>
        <v>1487420</v>
      </c>
      <c r="G855" s="46">
        <v>0</v>
      </c>
      <c r="H855" s="69">
        <v>220</v>
      </c>
      <c r="I855" s="183">
        <v>0</v>
      </c>
      <c r="J855" s="184" t="s">
        <v>96</v>
      </c>
      <c r="K855" s="181" t="s">
        <v>30</v>
      </c>
      <c r="L855" s="178"/>
    </row>
    <row r="856" spans="1:12" s="179" customFormat="1" ht="11.25" customHeight="1">
      <c r="A856" s="180" t="s">
        <v>1157</v>
      </c>
      <c r="B856" s="64" t="s">
        <v>1156</v>
      </c>
      <c r="C856" s="181" t="s">
        <v>771</v>
      </c>
      <c r="D856" s="67">
        <v>44351</v>
      </c>
      <c r="E856" s="67">
        <v>44469</v>
      </c>
      <c r="F856" s="182">
        <f t="shared" si="15"/>
        <v>1014150</v>
      </c>
      <c r="G856" s="46">
        <v>0</v>
      </c>
      <c r="H856" s="69">
        <v>150</v>
      </c>
      <c r="I856" s="183">
        <v>0</v>
      </c>
      <c r="J856" s="184" t="s">
        <v>96</v>
      </c>
      <c r="K856" s="181" t="s">
        <v>30</v>
      </c>
      <c r="L856" s="178"/>
    </row>
    <row r="857" spans="1:12" s="179" customFormat="1" ht="11.25" customHeight="1">
      <c r="A857" s="180" t="s">
        <v>1158</v>
      </c>
      <c r="B857" s="64" t="s">
        <v>1159</v>
      </c>
      <c r="C857" s="181" t="s">
        <v>771</v>
      </c>
      <c r="D857" s="67">
        <v>44257</v>
      </c>
      <c r="E857" s="67">
        <v>44469</v>
      </c>
      <c r="F857" s="182">
        <f t="shared" si="15"/>
        <v>4602009.87</v>
      </c>
      <c r="G857" s="46">
        <v>0</v>
      </c>
      <c r="H857" s="69">
        <v>680.67</v>
      </c>
      <c r="I857" s="183">
        <v>0</v>
      </c>
      <c r="J857" s="184" t="s">
        <v>96</v>
      </c>
      <c r="K857" s="181" t="s">
        <v>30</v>
      </c>
      <c r="L857" s="178"/>
    </row>
    <row r="858" spans="1:12" s="179" customFormat="1" ht="11.25" customHeight="1">
      <c r="A858" s="180" t="s">
        <v>1160</v>
      </c>
      <c r="B858" s="64" t="s">
        <v>1161</v>
      </c>
      <c r="C858" s="181" t="s">
        <v>771</v>
      </c>
      <c r="D858" s="67">
        <v>43875</v>
      </c>
      <c r="E858" s="67">
        <v>44469</v>
      </c>
      <c r="F858" s="182">
        <f t="shared" si="15"/>
        <v>3380500</v>
      </c>
      <c r="G858" s="46">
        <v>0</v>
      </c>
      <c r="H858" s="69">
        <v>500</v>
      </c>
      <c r="I858" s="183">
        <v>0</v>
      </c>
      <c r="J858" s="184" t="s">
        <v>96</v>
      </c>
      <c r="K858" s="181" t="s">
        <v>30</v>
      </c>
      <c r="L858" s="178"/>
    </row>
    <row r="859" spans="1:12" s="179" customFormat="1" ht="11.25" customHeight="1">
      <c r="A859" s="180" t="s">
        <v>1162</v>
      </c>
      <c r="B859" s="64" t="s">
        <v>1163</v>
      </c>
      <c r="C859" s="181" t="s">
        <v>771</v>
      </c>
      <c r="D859" s="67">
        <v>42976</v>
      </c>
      <c r="E859" s="67">
        <v>44469</v>
      </c>
      <c r="F859" s="182">
        <f t="shared" si="15"/>
        <v>7781911</v>
      </c>
      <c r="G859" s="46">
        <v>0</v>
      </c>
      <c r="H859" s="69">
        <v>1151</v>
      </c>
      <c r="I859" s="183">
        <v>0</v>
      </c>
      <c r="J859" s="184" t="s">
        <v>96</v>
      </c>
      <c r="K859" s="181" t="s">
        <v>30</v>
      </c>
      <c r="L859" s="178"/>
    </row>
    <row r="860" spans="1:12" s="179" customFormat="1" ht="11.25" customHeight="1">
      <c r="A860" s="180" t="s">
        <v>1164</v>
      </c>
      <c r="B860" s="64" t="s">
        <v>1165</v>
      </c>
      <c r="C860" s="181" t="s">
        <v>771</v>
      </c>
      <c r="D860" s="67">
        <v>44358</v>
      </c>
      <c r="E860" s="67">
        <v>44469</v>
      </c>
      <c r="F860" s="182">
        <f t="shared" si="15"/>
        <v>3116821</v>
      </c>
      <c r="G860" s="46">
        <v>0</v>
      </c>
      <c r="H860" s="69">
        <v>461</v>
      </c>
      <c r="I860" s="183">
        <v>0</v>
      </c>
      <c r="J860" s="184" t="s">
        <v>96</v>
      </c>
      <c r="K860" s="181" t="s">
        <v>30</v>
      </c>
      <c r="L860" s="178"/>
    </row>
    <row r="861" spans="1:12" s="179" customFormat="1" ht="11.25" customHeight="1">
      <c r="A861" s="180" t="s">
        <v>1166</v>
      </c>
      <c r="B861" s="64" t="s">
        <v>1167</v>
      </c>
      <c r="C861" s="181" t="s">
        <v>771</v>
      </c>
      <c r="D861" s="67">
        <v>43738</v>
      </c>
      <c r="E861" s="67">
        <v>44469</v>
      </c>
      <c r="F861" s="182">
        <f t="shared" si="15"/>
        <v>5058444.9799999995</v>
      </c>
      <c r="G861" s="46">
        <v>0</v>
      </c>
      <c r="H861" s="69">
        <v>748.18</v>
      </c>
      <c r="I861" s="183">
        <v>0</v>
      </c>
      <c r="J861" s="184" t="s">
        <v>96</v>
      </c>
      <c r="K861" s="181" t="s">
        <v>30</v>
      </c>
      <c r="L861" s="178"/>
    </row>
    <row r="862" spans="1:12" s="179" customFormat="1" ht="11.25" customHeight="1">
      <c r="A862" s="180" t="s">
        <v>1168</v>
      </c>
      <c r="B862" s="64" t="s">
        <v>1169</v>
      </c>
      <c r="C862" s="181" t="s">
        <v>771</v>
      </c>
      <c r="D862" s="67">
        <v>43899</v>
      </c>
      <c r="E862" s="67">
        <v>44469</v>
      </c>
      <c r="F862" s="182">
        <f t="shared" si="15"/>
        <v>3380500</v>
      </c>
      <c r="G862" s="46">
        <v>0</v>
      </c>
      <c r="H862" s="69">
        <v>500</v>
      </c>
      <c r="I862" s="183">
        <v>0</v>
      </c>
      <c r="J862" s="184" t="s">
        <v>96</v>
      </c>
      <c r="K862" s="181" t="s">
        <v>30</v>
      </c>
      <c r="L862" s="178"/>
    </row>
    <row r="863" spans="1:12" s="179" customFormat="1" ht="11.25" customHeight="1">
      <c r="A863" s="180" t="s">
        <v>1170</v>
      </c>
      <c r="B863" s="64" t="s">
        <v>878</v>
      </c>
      <c r="C863" s="181" t="s">
        <v>771</v>
      </c>
      <c r="D863" s="67">
        <v>43578</v>
      </c>
      <c r="E863" s="67">
        <v>44469</v>
      </c>
      <c r="F863" s="182">
        <f t="shared" si="15"/>
        <v>6761000</v>
      </c>
      <c r="G863" s="46">
        <v>0</v>
      </c>
      <c r="H863" s="69">
        <v>1000</v>
      </c>
      <c r="I863" s="183">
        <v>0</v>
      </c>
      <c r="J863" s="184" t="s">
        <v>96</v>
      </c>
      <c r="K863" s="181" t="s">
        <v>30</v>
      </c>
      <c r="L863" s="178"/>
    </row>
    <row r="864" spans="1:12" s="179" customFormat="1" ht="11.25" customHeight="1">
      <c r="A864" s="180" t="s">
        <v>1171</v>
      </c>
      <c r="B864" s="64" t="s">
        <v>878</v>
      </c>
      <c r="C864" s="181" t="s">
        <v>771</v>
      </c>
      <c r="D864" s="67">
        <v>44215</v>
      </c>
      <c r="E864" s="67">
        <v>44469</v>
      </c>
      <c r="F864" s="182">
        <f t="shared" si="15"/>
        <v>1410209.3800000001</v>
      </c>
      <c r="G864" s="46">
        <v>0</v>
      </c>
      <c r="H864" s="69">
        <v>208.58</v>
      </c>
      <c r="I864" s="183">
        <v>0</v>
      </c>
      <c r="J864" s="184" t="s">
        <v>96</v>
      </c>
      <c r="K864" s="181" t="s">
        <v>30</v>
      </c>
      <c r="L864" s="178"/>
    </row>
    <row r="865" spans="1:12" s="179" customFormat="1" ht="11.25" customHeight="1">
      <c r="A865" s="180" t="s">
        <v>1172</v>
      </c>
      <c r="B865" s="64" t="s">
        <v>884</v>
      </c>
      <c r="C865" s="181" t="s">
        <v>771</v>
      </c>
      <c r="D865" s="67">
        <v>44264</v>
      </c>
      <c r="E865" s="67">
        <v>44469</v>
      </c>
      <c r="F865" s="182">
        <f t="shared" si="15"/>
        <v>6761000</v>
      </c>
      <c r="G865" s="46">
        <v>0</v>
      </c>
      <c r="H865" s="69">
        <v>1000</v>
      </c>
      <c r="I865" s="183">
        <v>0</v>
      </c>
      <c r="J865" s="184" t="s">
        <v>96</v>
      </c>
      <c r="K865" s="181" t="s">
        <v>30</v>
      </c>
      <c r="L865" s="178"/>
    </row>
    <row r="866" spans="1:12" s="179" customFormat="1" ht="11.25" customHeight="1">
      <c r="A866" s="180" t="s">
        <v>1173</v>
      </c>
      <c r="B866" s="64" t="s">
        <v>1174</v>
      </c>
      <c r="C866" s="181" t="s">
        <v>771</v>
      </c>
      <c r="D866" s="67">
        <v>43738</v>
      </c>
      <c r="E866" s="67">
        <v>44469</v>
      </c>
      <c r="F866" s="182">
        <f t="shared" si="15"/>
        <v>9695274</v>
      </c>
      <c r="G866" s="46">
        <v>0</v>
      </c>
      <c r="H866" s="69">
        <v>1434</v>
      </c>
      <c r="I866" s="183">
        <v>0</v>
      </c>
      <c r="J866" s="184" t="s">
        <v>96</v>
      </c>
      <c r="K866" s="181" t="s">
        <v>30</v>
      </c>
      <c r="L866" s="178"/>
    </row>
    <row r="867" spans="1:12" s="179" customFormat="1" ht="11.25" customHeight="1">
      <c r="A867" s="180" t="s">
        <v>1175</v>
      </c>
      <c r="B867" s="64" t="s">
        <v>1176</v>
      </c>
      <c r="C867" s="181" t="s">
        <v>771</v>
      </c>
      <c r="D867" s="67">
        <v>44224</v>
      </c>
      <c r="E867" s="67">
        <v>44469</v>
      </c>
      <c r="F867" s="182">
        <f t="shared" si="15"/>
        <v>20283000</v>
      </c>
      <c r="G867" s="46">
        <v>0</v>
      </c>
      <c r="H867" s="69">
        <v>3000</v>
      </c>
      <c r="I867" s="183">
        <v>0</v>
      </c>
      <c r="J867" s="184" t="s">
        <v>96</v>
      </c>
      <c r="K867" s="181" t="s">
        <v>30</v>
      </c>
      <c r="L867" s="178"/>
    </row>
    <row r="868" spans="1:12" s="179" customFormat="1" ht="11.25" customHeight="1">
      <c r="A868" s="180" t="s">
        <v>1177</v>
      </c>
      <c r="B868" s="64" t="s">
        <v>1178</v>
      </c>
      <c r="C868" s="181" t="s">
        <v>771</v>
      </c>
      <c r="D868" s="67">
        <v>43725</v>
      </c>
      <c r="E868" s="67">
        <v>44469</v>
      </c>
      <c r="F868" s="182">
        <f t="shared" si="15"/>
        <v>500990.1</v>
      </c>
      <c r="G868" s="46">
        <v>0</v>
      </c>
      <c r="H868" s="69">
        <v>74.099999999999994</v>
      </c>
      <c r="I868" s="183">
        <v>0</v>
      </c>
      <c r="J868" s="184" t="s">
        <v>96</v>
      </c>
      <c r="K868" s="181" t="s">
        <v>30</v>
      </c>
      <c r="L868" s="178"/>
    </row>
    <row r="869" spans="1:12" s="179" customFormat="1" ht="11.25" customHeight="1">
      <c r="A869" s="180" t="s">
        <v>1179</v>
      </c>
      <c r="B869" s="64" t="s">
        <v>1180</v>
      </c>
      <c r="C869" s="181" t="s">
        <v>771</v>
      </c>
      <c r="D869" s="67">
        <v>43725</v>
      </c>
      <c r="E869" s="67">
        <v>44469</v>
      </c>
      <c r="F869" s="182">
        <f t="shared" si="15"/>
        <v>2468305.88</v>
      </c>
      <c r="G869" s="46">
        <v>0</v>
      </c>
      <c r="H869" s="69">
        <v>365.08</v>
      </c>
      <c r="I869" s="183">
        <v>0</v>
      </c>
      <c r="J869" s="184" t="s">
        <v>96</v>
      </c>
      <c r="K869" s="181" t="s">
        <v>30</v>
      </c>
      <c r="L869" s="178"/>
    </row>
    <row r="870" spans="1:12" s="179" customFormat="1" ht="11.25" customHeight="1">
      <c r="A870" s="180" t="s">
        <v>1181</v>
      </c>
      <c r="B870" s="64" t="s">
        <v>1182</v>
      </c>
      <c r="C870" s="181" t="s">
        <v>771</v>
      </c>
      <c r="D870" s="67">
        <v>43977</v>
      </c>
      <c r="E870" s="67">
        <v>44469</v>
      </c>
      <c r="F870" s="182">
        <f t="shared" si="15"/>
        <v>3380500</v>
      </c>
      <c r="G870" s="46">
        <v>0</v>
      </c>
      <c r="H870" s="69">
        <v>500</v>
      </c>
      <c r="I870" s="183">
        <v>0</v>
      </c>
      <c r="J870" s="184" t="s">
        <v>96</v>
      </c>
      <c r="K870" s="181" t="s">
        <v>30</v>
      </c>
      <c r="L870" s="178"/>
    </row>
    <row r="871" spans="1:12" s="179" customFormat="1" ht="11.25" customHeight="1">
      <c r="A871" s="180" t="s">
        <v>1183</v>
      </c>
      <c r="B871" s="64" t="s">
        <v>1184</v>
      </c>
      <c r="C871" s="181" t="s">
        <v>771</v>
      </c>
      <c r="D871" s="67">
        <v>44285</v>
      </c>
      <c r="E871" s="67">
        <v>44469</v>
      </c>
      <c r="F871" s="182">
        <f t="shared" si="15"/>
        <v>3380500</v>
      </c>
      <c r="G871" s="46">
        <v>0</v>
      </c>
      <c r="H871" s="69">
        <v>500</v>
      </c>
      <c r="I871" s="183">
        <v>0</v>
      </c>
      <c r="J871" s="184" t="s">
        <v>96</v>
      </c>
      <c r="K871" s="181" t="s">
        <v>30</v>
      </c>
      <c r="L871" s="178"/>
    </row>
    <row r="872" spans="1:12" s="179" customFormat="1" ht="11.25" customHeight="1">
      <c r="A872" s="180" t="s">
        <v>1185</v>
      </c>
      <c r="B872" s="64" t="s">
        <v>1186</v>
      </c>
      <c r="C872" s="181" t="s">
        <v>771</v>
      </c>
      <c r="D872" s="67">
        <v>43486</v>
      </c>
      <c r="E872" s="67">
        <v>44469</v>
      </c>
      <c r="F872" s="182">
        <f t="shared" si="15"/>
        <v>1636162</v>
      </c>
      <c r="G872" s="46">
        <v>0</v>
      </c>
      <c r="H872" s="69">
        <v>242</v>
      </c>
      <c r="I872" s="183">
        <v>0</v>
      </c>
      <c r="J872" s="184" t="s">
        <v>96</v>
      </c>
      <c r="K872" s="181" t="s">
        <v>30</v>
      </c>
      <c r="L872" s="178"/>
    </row>
    <row r="873" spans="1:12" s="179" customFormat="1" ht="11.25" customHeight="1">
      <c r="A873" s="180" t="s">
        <v>1187</v>
      </c>
      <c r="B873" s="64" t="s">
        <v>1188</v>
      </c>
      <c r="C873" s="181" t="s">
        <v>771</v>
      </c>
      <c r="D873" s="67">
        <v>43725</v>
      </c>
      <c r="E873" s="67">
        <v>44469</v>
      </c>
      <c r="F873" s="182">
        <f t="shared" si="15"/>
        <v>4038210.0799999996</v>
      </c>
      <c r="G873" s="46">
        <v>0</v>
      </c>
      <c r="H873" s="69">
        <v>597.28</v>
      </c>
      <c r="I873" s="183">
        <v>0</v>
      </c>
      <c r="J873" s="184" t="s">
        <v>96</v>
      </c>
      <c r="K873" s="181" t="s">
        <v>30</v>
      </c>
      <c r="L873" s="178"/>
    </row>
    <row r="874" spans="1:12" s="179" customFormat="1" ht="11.25" customHeight="1">
      <c r="A874" s="180" t="s">
        <v>1189</v>
      </c>
      <c r="B874" s="64" t="s">
        <v>1190</v>
      </c>
      <c r="C874" s="181" t="s">
        <v>771</v>
      </c>
      <c r="D874" s="67">
        <v>43371</v>
      </c>
      <c r="E874" s="67">
        <v>44469</v>
      </c>
      <c r="F874" s="182">
        <f t="shared" si="15"/>
        <v>6761000</v>
      </c>
      <c r="G874" s="46">
        <v>0</v>
      </c>
      <c r="H874" s="69">
        <v>1000</v>
      </c>
      <c r="I874" s="183">
        <v>0</v>
      </c>
      <c r="J874" s="184" t="s">
        <v>96</v>
      </c>
      <c r="K874" s="181" t="s">
        <v>30</v>
      </c>
      <c r="L874" s="178"/>
    </row>
    <row r="875" spans="1:12" s="179" customFormat="1" ht="11.25" customHeight="1">
      <c r="A875" s="180" t="s">
        <v>1191</v>
      </c>
      <c r="B875" s="64" t="s">
        <v>1192</v>
      </c>
      <c r="C875" s="181" t="s">
        <v>771</v>
      </c>
      <c r="D875" s="67">
        <v>42807</v>
      </c>
      <c r="E875" s="67">
        <v>44469</v>
      </c>
      <c r="F875" s="182">
        <f t="shared" si="15"/>
        <v>6761000</v>
      </c>
      <c r="G875" s="46">
        <v>0</v>
      </c>
      <c r="H875" s="69">
        <v>1000</v>
      </c>
      <c r="I875" s="183">
        <v>0</v>
      </c>
      <c r="J875" s="184" t="s">
        <v>96</v>
      </c>
      <c r="K875" s="181" t="s">
        <v>30</v>
      </c>
      <c r="L875" s="178"/>
    </row>
    <row r="876" spans="1:12" s="179" customFormat="1" ht="11.25" customHeight="1">
      <c r="A876" s="180" t="s">
        <v>1193</v>
      </c>
      <c r="B876" s="64" t="s">
        <v>1194</v>
      </c>
      <c r="C876" s="181" t="s">
        <v>771</v>
      </c>
      <c r="D876" s="67">
        <v>43852</v>
      </c>
      <c r="E876" s="67">
        <v>44469</v>
      </c>
      <c r="F876" s="182">
        <f t="shared" si="15"/>
        <v>3380500</v>
      </c>
      <c r="G876" s="46">
        <v>0</v>
      </c>
      <c r="H876" s="69">
        <v>500</v>
      </c>
      <c r="I876" s="183">
        <v>0</v>
      </c>
      <c r="J876" s="184" t="s">
        <v>96</v>
      </c>
      <c r="K876" s="181" t="s">
        <v>30</v>
      </c>
      <c r="L876" s="178"/>
    </row>
    <row r="877" spans="1:12" s="179" customFormat="1" ht="11.25" customHeight="1">
      <c r="A877" s="180" t="s">
        <v>1195</v>
      </c>
      <c r="B877" s="64" t="s">
        <v>1196</v>
      </c>
      <c r="C877" s="181" t="s">
        <v>771</v>
      </c>
      <c r="D877" s="67">
        <v>43571</v>
      </c>
      <c r="E877" s="67">
        <v>44469</v>
      </c>
      <c r="F877" s="182">
        <f t="shared" si="15"/>
        <v>405660</v>
      </c>
      <c r="G877" s="46">
        <v>0</v>
      </c>
      <c r="H877" s="69">
        <v>60</v>
      </c>
      <c r="I877" s="183">
        <v>0</v>
      </c>
      <c r="J877" s="184" t="s">
        <v>96</v>
      </c>
      <c r="K877" s="181" t="s">
        <v>30</v>
      </c>
      <c r="L877" s="178"/>
    </row>
    <row r="878" spans="1:12" s="179" customFormat="1" ht="11.25" customHeight="1">
      <c r="A878" s="180" t="s">
        <v>1197</v>
      </c>
      <c r="B878" s="64" t="s">
        <v>951</v>
      </c>
      <c r="C878" s="181" t="s">
        <v>771</v>
      </c>
      <c r="D878" s="67">
        <v>43896</v>
      </c>
      <c r="E878" s="67">
        <v>44469</v>
      </c>
      <c r="F878" s="182">
        <f t="shared" si="15"/>
        <v>6761000</v>
      </c>
      <c r="G878" s="46">
        <v>0</v>
      </c>
      <c r="H878" s="69">
        <v>1000</v>
      </c>
      <c r="I878" s="183">
        <v>0</v>
      </c>
      <c r="J878" s="184" t="s">
        <v>96</v>
      </c>
      <c r="K878" s="181" t="s">
        <v>30</v>
      </c>
      <c r="L878" s="178"/>
    </row>
    <row r="879" spans="1:12" s="179" customFormat="1" ht="11.25" customHeight="1">
      <c r="A879" s="180" t="s">
        <v>1198</v>
      </c>
      <c r="B879" s="64" t="s">
        <v>1199</v>
      </c>
      <c r="C879" s="181" t="s">
        <v>771</v>
      </c>
      <c r="D879" s="67">
        <v>43220</v>
      </c>
      <c r="E879" s="67">
        <v>44469</v>
      </c>
      <c r="F879" s="182">
        <f t="shared" si="15"/>
        <v>87893</v>
      </c>
      <c r="G879" s="46">
        <v>0</v>
      </c>
      <c r="H879" s="69">
        <v>13</v>
      </c>
      <c r="I879" s="183">
        <v>0</v>
      </c>
      <c r="J879" s="184" t="s">
        <v>96</v>
      </c>
      <c r="K879" s="181" t="s">
        <v>30</v>
      </c>
      <c r="L879" s="178"/>
    </row>
    <row r="880" spans="1:12" s="179" customFormat="1" ht="11.25" customHeight="1">
      <c r="A880" s="180" t="s">
        <v>1200</v>
      </c>
      <c r="B880" s="64" t="s">
        <v>1201</v>
      </c>
      <c r="C880" s="181" t="s">
        <v>771</v>
      </c>
      <c r="D880" s="67">
        <v>43426</v>
      </c>
      <c r="E880" s="67">
        <v>44469</v>
      </c>
      <c r="F880" s="182">
        <f t="shared" si="15"/>
        <v>11493700</v>
      </c>
      <c r="G880" s="46">
        <v>0</v>
      </c>
      <c r="H880" s="69">
        <v>1700</v>
      </c>
      <c r="I880" s="183">
        <v>0</v>
      </c>
      <c r="J880" s="184" t="s">
        <v>96</v>
      </c>
      <c r="K880" s="181" t="s">
        <v>30</v>
      </c>
      <c r="L880" s="178"/>
    </row>
    <row r="881" spans="1:12" s="179" customFormat="1" ht="11.25" customHeight="1">
      <c r="A881" s="180" t="s">
        <v>1202</v>
      </c>
      <c r="B881" s="64" t="s">
        <v>1203</v>
      </c>
      <c r="C881" s="181" t="s">
        <v>771</v>
      </c>
      <c r="D881" s="67">
        <v>44326</v>
      </c>
      <c r="E881" s="67">
        <v>44469</v>
      </c>
      <c r="F881" s="182">
        <f t="shared" si="15"/>
        <v>676100</v>
      </c>
      <c r="G881" s="46">
        <v>0</v>
      </c>
      <c r="H881" s="69">
        <v>100</v>
      </c>
      <c r="I881" s="183">
        <v>0</v>
      </c>
      <c r="J881" s="184" t="s">
        <v>96</v>
      </c>
      <c r="K881" s="181" t="s">
        <v>30</v>
      </c>
      <c r="L881" s="178"/>
    </row>
    <row r="882" spans="1:12" s="179" customFormat="1" ht="11.25" customHeight="1">
      <c r="A882" s="180" t="s">
        <v>1204</v>
      </c>
      <c r="B882" s="64" t="s">
        <v>1205</v>
      </c>
      <c r="C882" s="181" t="s">
        <v>771</v>
      </c>
      <c r="D882" s="67">
        <v>44313</v>
      </c>
      <c r="E882" s="67">
        <v>44469</v>
      </c>
      <c r="F882" s="182">
        <f t="shared" si="15"/>
        <v>2704400</v>
      </c>
      <c r="G882" s="46">
        <v>0</v>
      </c>
      <c r="H882" s="69">
        <v>400</v>
      </c>
      <c r="I882" s="183">
        <v>0</v>
      </c>
      <c r="J882" s="184" t="s">
        <v>96</v>
      </c>
      <c r="K882" s="181" t="s">
        <v>30</v>
      </c>
      <c r="L882" s="178"/>
    </row>
    <row r="883" spans="1:12" s="179" customFormat="1" ht="11.25" customHeight="1">
      <c r="A883" s="180" t="s">
        <v>1206</v>
      </c>
      <c r="B883" s="64" t="s">
        <v>469</v>
      </c>
      <c r="C883" s="181" t="s">
        <v>771</v>
      </c>
      <c r="D883" s="67">
        <v>44272</v>
      </c>
      <c r="E883" s="67">
        <v>44469</v>
      </c>
      <c r="F883" s="182">
        <f t="shared" si="15"/>
        <v>532741919.52000004</v>
      </c>
      <c r="G883" s="46">
        <v>0</v>
      </c>
      <c r="H883" s="69">
        <v>78796.320000000007</v>
      </c>
      <c r="I883" s="183">
        <v>0</v>
      </c>
      <c r="J883" s="184" t="s">
        <v>96</v>
      </c>
      <c r="K883" s="181" t="s">
        <v>30</v>
      </c>
      <c r="L883" s="178"/>
    </row>
    <row r="884" spans="1:12" s="179" customFormat="1" ht="11.25" customHeight="1">
      <c r="A884" s="180" t="s">
        <v>1207</v>
      </c>
      <c r="B884" s="64" t="s">
        <v>1208</v>
      </c>
      <c r="C884" s="181" t="s">
        <v>771</v>
      </c>
      <c r="D884" s="67">
        <v>43396</v>
      </c>
      <c r="E884" s="67">
        <v>44469</v>
      </c>
      <c r="F884" s="182">
        <f t="shared" si="15"/>
        <v>2366350</v>
      </c>
      <c r="G884" s="46">
        <v>0</v>
      </c>
      <c r="H884" s="69">
        <v>350</v>
      </c>
      <c r="I884" s="183">
        <v>0</v>
      </c>
      <c r="J884" s="184" t="s">
        <v>96</v>
      </c>
      <c r="K884" s="181" t="s">
        <v>30</v>
      </c>
      <c r="L884" s="178"/>
    </row>
    <row r="885" spans="1:12" s="179" customFormat="1" ht="11.25" customHeight="1">
      <c r="A885" s="180" t="s">
        <v>1209</v>
      </c>
      <c r="B885" s="64" t="s">
        <v>1210</v>
      </c>
      <c r="C885" s="181" t="s">
        <v>771</v>
      </c>
      <c r="D885" s="67">
        <v>43795</v>
      </c>
      <c r="E885" s="67">
        <v>44469</v>
      </c>
      <c r="F885" s="182">
        <f t="shared" si="15"/>
        <v>724305.92999999993</v>
      </c>
      <c r="G885" s="46">
        <v>0</v>
      </c>
      <c r="H885" s="69">
        <v>107.13</v>
      </c>
      <c r="I885" s="183">
        <v>0</v>
      </c>
      <c r="J885" s="184" t="s">
        <v>96</v>
      </c>
      <c r="K885" s="181" t="s">
        <v>30</v>
      </c>
      <c r="L885" s="178"/>
    </row>
    <row r="886" spans="1:12" s="179" customFormat="1" ht="11.25" customHeight="1">
      <c r="A886" s="180" t="s">
        <v>1211</v>
      </c>
      <c r="B886" s="64" t="s">
        <v>1212</v>
      </c>
      <c r="C886" s="181" t="s">
        <v>771</v>
      </c>
      <c r="D886" s="67">
        <v>44195</v>
      </c>
      <c r="E886" s="67">
        <v>44469</v>
      </c>
      <c r="F886" s="182">
        <f t="shared" si="15"/>
        <v>899213</v>
      </c>
      <c r="G886" s="46">
        <v>0</v>
      </c>
      <c r="H886" s="69">
        <v>133</v>
      </c>
      <c r="I886" s="183">
        <v>0</v>
      </c>
      <c r="J886" s="184" t="s">
        <v>96</v>
      </c>
      <c r="K886" s="181" t="s">
        <v>30</v>
      </c>
      <c r="L886" s="178"/>
    </row>
    <row r="887" spans="1:12" s="179" customFormat="1" ht="11.25" customHeight="1">
      <c r="A887" s="180" t="s">
        <v>1213</v>
      </c>
      <c r="B887" s="64" t="s">
        <v>1214</v>
      </c>
      <c r="C887" s="181" t="s">
        <v>771</v>
      </c>
      <c r="D887" s="67">
        <v>43580</v>
      </c>
      <c r="E887" s="67">
        <v>44469</v>
      </c>
      <c r="F887" s="182">
        <f t="shared" si="15"/>
        <v>1352200</v>
      </c>
      <c r="G887" s="46">
        <v>0</v>
      </c>
      <c r="H887" s="69">
        <v>200</v>
      </c>
      <c r="I887" s="183">
        <v>0</v>
      </c>
      <c r="J887" s="184" t="s">
        <v>96</v>
      </c>
      <c r="K887" s="181" t="s">
        <v>30</v>
      </c>
      <c r="L887" s="178"/>
    </row>
    <row r="888" spans="1:12" s="179" customFormat="1" ht="11.25" customHeight="1">
      <c r="A888" s="180" t="s">
        <v>1215</v>
      </c>
      <c r="B888" s="64" t="s">
        <v>1216</v>
      </c>
      <c r="C888" s="181" t="s">
        <v>771</v>
      </c>
      <c r="D888" s="67">
        <v>43857</v>
      </c>
      <c r="E888" s="67">
        <v>44469</v>
      </c>
      <c r="F888" s="182">
        <f t="shared" si="15"/>
        <v>4259430</v>
      </c>
      <c r="G888" s="46">
        <v>0</v>
      </c>
      <c r="H888" s="69">
        <v>630</v>
      </c>
      <c r="I888" s="183">
        <v>0</v>
      </c>
      <c r="J888" s="184" t="s">
        <v>96</v>
      </c>
      <c r="K888" s="181" t="s">
        <v>30</v>
      </c>
      <c r="L888" s="178"/>
    </row>
    <row r="889" spans="1:12" s="179" customFormat="1" ht="11.25" customHeight="1">
      <c r="A889" s="180" t="s">
        <v>1217</v>
      </c>
      <c r="B889" s="64" t="s">
        <v>1218</v>
      </c>
      <c r="C889" s="181" t="s">
        <v>771</v>
      </c>
      <c r="D889" s="67">
        <v>44335</v>
      </c>
      <c r="E889" s="67">
        <v>44469</v>
      </c>
      <c r="F889" s="182">
        <f t="shared" si="15"/>
        <v>4056600</v>
      </c>
      <c r="G889" s="46">
        <v>0</v>
      </c>
      <c r="H889" s="69">
        <v>600</v>
      </c>
      <c r="I889" s="183">
        <v>0</v>
      </c>
      <c r="J889" s="184" t="s">
        <v>96</v>
      </c>
      <c r="K889" s="181" t="s">
        <v>30</v>
      </c>
      <c r="L889" s="178"/>
    </row>
    <row r="890" spans="1:12" s="179" customFormat="1" ht="11.25" customHeight="1">
      <c r="A890" s="180" t="s">
        <v>1219</v>
      </c>
      <c r="B890" s="64" t="s">
        <v>1036</v>
      </c>
      <c r="C890" s="181" t="s">
        <v>771</v>
      </c>
      <c r="D890" s="67">
        <v>44182</v>
      </c>
      <c r="E890" s="67">
        <v>44469</v>
      </c>
      <c r="F890" s="182">
        <f t="shared" si="15"/>
        <v>7268075</v>
      </c>
      <c r="G890" s="46">
        <v>0</v>
      </c>
      <c r="H890" s="69">
        <v>1075</v>
      </c>
      <c r="I890" s="183">
        <v>0</v>
      </c>
      <c r="J890" s="184" t="s">
        <v>96</v>
      </c>
      <c r="K890" s="181" t="s">
        <v>30</v>
      </c>
      <c r="L890" s="178"/>
    </row>
    <row r="891" spans="1:12" s="179" customFormat="1" ht="11.25" customHeight="1">
      <c r="A891" s="180" t="s">
        <v>1220</v>
      </c>
      <c r="B891" s="64" t="s">
        <v>1221</v>
      </c>
      <c r="C891" s="181" t="s">
        <v>771</v>
      </c>
      <c r="D891" s="67">
        <v>43536</v>
      </c>
      <c r="E891" s="67">
        <v>44469</v>
      </c>
      <c r="F891" s="182">
        <f t="shared" si="15"/>
        <v>6630512.7000000002</v>
      </c>
      <c r="G891" s="46">
        <v>0</v>
      </c>
      <c r="H891" s="69">
        <v>980.7</v>
      </c>
      <c r="I891" s="183">
        <v>0</v>
      </c>
      <c r="J891" s="184" t="s">
        <v>96</v>
      </c>
      <c r="K891" s="181" t="s">
        <v>30</v>
      </c>
      <c r="L891" s="178"/>
    </row>
    <row r="892" spans="1:12" s="179" customFormat="1" ht="11.25" customHeight="1">
      <c r="A892" s="180" t="s">
        <v>1222</v>
      </c>
      <c r="B892" s="64" t="s">
        <v>1223</v>
      </c>
      <c r="C892" s="181" t="s">
        <v>771</v>
      </c>
      <c r="D892" s="67">
        <v>42952</v>
      </c>
      <c r="E892" s="67">
        <v>44469</v>
      </c>
      <c r="F892" s="182">
        <f t="shared" si="15"/>
        <v>9668230</v>
      </c>
      <c r="G892" s="46">
        <v>0</v>
      </c>
      <c r="H892" s="69">
        <v>1430</v>
      </c>
      <c r="I892" s="183">
        <v>0</v>
      </c>
      <c r="J892" s="184" t="s">
        <v>96</v>
      </c>
      <c r="K892" s="181" t="s">
        <v>30</v>
      </c>
      <c r="L892" s="178"/>
    </row>
    <row r="893" spans="1:12" s="179" customFormat="1" ht="11.25" customHeight="1">
      <c r="A893" s="180" t="s">
        <v>1224</v>
      </c>
      <c r="B893" s="64" t="s">
        <v>1225</v>
      </c>
      <c r="C893" s="181" t="s">
        <v>771</v>
      </c>
      <c r="D893" s="67">
        <v>44223</v>
      </c>
      <c r="E893" s="67">
        <v>44469</v>
      </c>
      <c r="F893" s="182">
        <f t="shared" si="15"/>
        <v>98034500</v>
      </c>
      <c r="G893" s="46">
        <v>0</v>
      </c>
      <c r="H893" s="69">
        <v>14500</v>
      </c>
      <c r="I893" s="183">
        <v>0</v>
      </c>
      <c r="J893" s="184" t="s">
        <v>96</v>
      </c>
      <c r="K893" s="181" t="s">
        <v>30</v>
      </c>
      <c r="L893" s="178"/>
    </row>
    <row r="894" spans="1:12" s="179" customFormat="1" ht="11.25" customHeight="1">
      <c r="A894" s="180" t="s">
        <v>1226</v>
      </c>
      <c r="B894" s="64" t="s">
        <v>1227</v>
      </c>
      <c r="C894" s="181" t="s">
        <v>771</v>
      </c>
      <c r="D894" s="67">
        <v>44201</v>
      </c>
      <c r="E894" s="67">
        <v>44469</v>
      </c>
      <c r="F894" s="182">
        <f t="shared" si="15"/>
        <v>3380500</v>
      </c>
      <c r="G894" s="46">
        <v>0</v>
      </c>
      <c r="H894" s="69">
        <v>500</v>
      </c>
      <c r="I894" s="183">
        <v>0</v>
      </c>
      <c r="J894" s="184" t="s">
        <v>96</v>
      </c>
      <c r="K894" s="181" t="s">
        <v>30</v>
      </c>
      <c r="L894" s="178"/>
    </row>
    <row r="895" spans="1:12" s="179" customFormat="1" ht="11.25" customHeight="1">
      <c r="A895" s="180" t="s">
        <v>1228</v>
      </c>
      <c r="B895" s="64" t="s">
        <v>1055</v>
      </c>
      <c r="C895" s="181" t="s">
        <v>771</v>
      </c>
      <c r="D895" s="67">
        <v>44305</v>
      </c>
      <c r="E895" s="67">
        <v>44469</v>
      </c>
      <c r="F895" s="182">
        <f t="shared" si="15"/>
        <v>15009420</v>
      </c>
      <c r="G895" s="46">
        <v>0</v>
      </c>
      <c r="H895" s="69">
        <v>2220</v>
      </c>
      <c r="I895" s="183">
        <v>0</v>
      </c>
      <c r="J895" s="184" t="s">
        <v>96</v>
      </c>
      <c r="K895" s="181" t="s">
        <v>30</v>
      </c>
      <c r="L895" s="178"/>
    </row>
    <row r="896" spans="1:12" s="179" customFormat="1" ht="11.25" customHeight="1">
      <c r="A896" s="180" t="s">
        <v>1229</v>
      </c>
      <c r="B896" s="64" t="s">
        <v>1230</v>
      </c>
      <c r="C896" s="181" t="s">
        <v>771</v>
      </c>
      <c r="D896" s="67">
        <v>43281</v>
      </c>
      <c r="E896" s="67">
        <v>44469</v>
      </c>
      <c r="F896" s="182">
        <f t="shared" si="15"/>
        <v>1503308.3499999999</v>
      </c>
      <c r="G896" s="46">
        <v>0</v>
      </c>
      <c r="H896" s="69">
        <v>222.35</v>
      </c>
      <c r="I896" s="183">
        <v>0</v>
      </c>
      <c r="J896" s="184" t="s">
        <v>96</v>
      </c>
      <c r="K896" s="181" t="s">
        <v>30</v>
      </c>
      <c r="L896" s="178"/>
    </row>
    <row r="897" spans="1:12" s="179" customFormat="1" ht="11.25" customHeight="1">
      <c r="A897" s="180" t="s">
        <v>1231</v>
      </c>
      <c r="B897" s="64" t="s">
        <v>1232</v>
      </c>
      <c r="C897" s="181" t="s">
        <v>771</v>
      </c>
      <c r="D897" s="67">
        <v>43809</v>
      </c>
      <c r="E897" s="67">
        <v>44469</v>
      </c>
      <c r="F897" s="182">
        <f t="shared" si="15"/>
        <v>667986.79999999993</v>
      </c>
      <c r="G897" s="46">
        <v>0</v>
      </c>
      <c r="H897" s="69">
        <v>98.8</v>
      </c>
      <c r="I897" s="183">
        <v>0</v>
      </c>
      <c r="J897" s="184" t="s">
        <v>96</v>
      </c>
      <c r="K897" s="181" t="s">
        <v>30</v>
      </c>
      <c r="L897" s="178"/>
    </row>
    <row r="898" spans="1:12" s="179" customFormat="1" ht="11.25" customHeight="1">
      <c r="A898" s="180" t="s">
        <v>1233</v>
      </c>
      <c r="B898" s="64" t="s">
        <v>1234</v>
      </c>
      <c r="C898" s="181" t="s">
        <v>771</v>
      </c>
      <c r="D898" s="67">
        <v>43887</v>
      </c>
      <c r="E898" s="67">
        <v>44469</v>
      </c>
      <c r="F898" s="182">
        <f t="shared" si="15"/>
        <v>270440</v>
      </c>
      <c r="G898" s="46">
        <v>0</v>
      </c>
      <c r="H898" s="69">
        <v>40</v>
      </c>
      <c r="I898" s="183">
        <v>0</v>
      </c>
      <c r="J898" s="184" t="s">
        <v>96</v>
      </c>
      <c r="K898" s="181" t="s">
        <v>30</v>
      </c>
      <c r="L898" s="178"/>
    </row>
    <row r="899" spans="1:12" s="179" customFormat="1" ht="11.25" customHeight="1">
      <c r="A899" s="180" t="s">
        <v>1235</v>
      </c>
      <c r="B899" s="64" t="s">
        <v>1236</v>
      </c>
      <c r="C899" s="181" t="s">
        <v>771</v>
      </c>
      <c r="D899" s="67">
        <v>44250</v>
      </c>
      <c r="E899" s="67">
        <v>44469</v>
      </c>
      <c r="F899" s="182">
        <f t="shared" si="15"/>
        <v>4583958</v>
      </c>
      <c r="G899" s="46">
        <v>0</v>
      </c>
      <c r="H899" s="69">
        <v>678</v>
      </c>
      <c r="I899" s="183">
        <v>0</v>
      </c>
      <c r="J899" s="184" t="s">
        <v>96</v>
      </c>
      <c r="K899" s="181" t="s">
        <v>30</v>
      </c>
      <c r="L899" s="178"/>
    </row>
    <row r="900" spans="1:12" s="179" customFormat="1" ht="11.25" customHeight="1">
      <c r="A900" s="180" t="s">
        <v>1237</v>
      </c>
      <c r="B900" s="64" t="s">
        <v>1236</v>
      </c>
      <c r="C900" s="181" t="s">
        <v>771</v>
      </c>
      <c r="D900" s="67">
        <v>44210</v>
      </c>
      <c r="E900" s="67">
        <v>44469</v>
      </c>
      <c r="F900" s="182">
        <f t="shared" si="15"/>
        <v>4414933</v>
      </c>
      <c r="G900" s="46">
        <v>0</v>
      </c>
      <c r="H900" s="69">
        <v>653</v>
      </c>
      <c r="I900" s="183">
        <v>0</v>
      </c>
      <c r="J900" s="184" t="s">
        <v>96</v>
      </c>
      <c r="K900" s="181" t="s">
        <v>30</v>
      </c>
      <c r="L900" s="178"/>
    </row>
    <row r="901" spans="1:12" s="179" customFormat="1" ht="11.25" customHeight="1">
      <c r="A901" s="180" t="s">
        <v>1238</v>
      </c>
      <c r="B901" s="64" t="s">
        <v>1239</v>
      </c>
      <c r="C901" s="181" t="s">
        <v>771</v>
      </c>
      <c r="D901" s="67">
        <v>43059</v>
      </c>
      <c r="E901" s="67">
        <v>44469</v>
      </c>
      <c r="F901" s="182">
        <f t="shared" si="15"/>
        <v>5577825</v>
      </c>
      <c r="G901" s="46">
        <v>0</v>
      </c>
      <c r="H901" s="69">
        <v>825</v>
      </c>
      <c r="I901" s="183">
        <v>0</v>
      </c>
      <c r="J901" s="184" t="s">
        <v>96</v>
      </c>
      <c r="K901" s="181" t="s">
        <v>30</v>
      </c>
      <c r="L901" s="178"/>
    </row>
    <row r="902" spans="1:12" s="179" customFormat="1" ht="11.25" customHeight="1">
      <c r="A902" s="180" t="s">
        <v>1240</v>
      </c>
      <c r="B902" s="64" t="s">
        <v>1239</v>
      </c>
      <c r="C902" s="181" t="s">
        <v>771</v>
      </c>
      <c r="D902" s="67">
        <v>42984</v>
      </c>
      <c r="E902" s="67">
        <v>44469</v>
      </c>
      <c r="F902" s="182">
        <f t="shared" si="15"/>
        <v>3042450</v>
      </c>
      <c r="G902" s="46">
        <v>0</v>
      </c>
      <c r="H902" s="69">
        <v>450</v>
      </c>
      <c r="I902" s="183">
        <v>0</v>
      </c>
      <c r="J902" s="184" t="s">
        <v>96</v>
      </c>
      <c r="K902" s="181" t="s">
        <v>30</v>
      </c>
      <c r="L902" s="178"/>
    </row>
    <row r="903" spans="1:12" s="179" customFormat="1" ht="11.25" customHeight="1">
      <c r="A903" s="180" t="s">
        <v>1241</v>
      </c>
      <c r="B903" s="64" t="s">
        <v>1242</v>
      </c>
      <c r="C903" s="181" t="s">
        <v>771</v>
      </c>
      <c r="D903" s="67">
        <v>44062</v>
      </c>
      <c r="E903" s="67">
        <v>44469</v>
      </c>
      <c r="F903" s="182">
        <f t="shared" si="15"/>
        <v>8113200</v>
      </c>
      <c r="G903" s="46">
        <v>0</v>
      </c>
      <c r="H903" s="69">
        <v>1200</v>
      </c>
      <c r="I903" s="183">
        <v>0</v>
      </c>
      <c r="J903" s="184" t="s">
        <v>96</v>
      </c>
      <c r="K903" s="181" t="s">
        <v>30</v>
      </c>
      <c r="L903" s="178"/>
    </row>
    <row r="904" spans="1:12" s="179" customFormat="1" ht="11.25" customHeight="1">
      <c r="A904" s="180" t="s">
        <v>1243</v>
      </c>
      <c r="B904" s="64" t="s">
        <v>1244</v>
      </c>
      <c r="C904" s="181" t="s">
        <v>771</v>
      </c>
      <c r="D904" s="67">
        <v>44182</v>
      </c>
      <c r="E904" s="67">
        <v>44469</v>
      </c>
      <c r="F904" s="182">
        <f t="shared" si="15"/>
        <v>3863370.6199999996</v>
      </c>
      <c r="G904" s="46">
        <v>0</v>
      </c>
      <c r="H904" s="69">
        <v>571.41999999999996</v>
      </c>
      <c r="I904" s="183">
        <v>0</v>
      </c>
      <c r="J904" s="184" t="s">
        <v>96</v>
      </c>
      <c r="K904" s="181" t="s">
        <v>30</v>
      </c>
      <c r="L904" s="178"/>
    </row>
    <row r="905" spans="1:12" s="179" customFormat="1" ht="11.25" customHeight="1">
      <c r="A905" s="180" t="s">
        <v>1245</v>
      </c>
      <c r="B905" s="64" t="s">
        <v>1246</v>
      </c>
      <c r="C905" s="181" t="s">
        <v>771</v>
      </c>
      <c r="D905" s="67">
        <v>42916</v>
      </c>
      <c r="E905" s="67">
        <v>44469</v>
      </c>
      <c r="F905" s="182">
        <f t="shared" si="15"/>
        <v>4198581</v>
      </c>
      <c r="G905" s="46">
        <v>0</v>
      </c>
      <c r="H905" s="69">
        <v>621</v>
      </c>
      <c r="I905" s="183">
        <v>0</v>
      </c>
      <c r="J905" s="184" t="s">
        <v>96</v>
      </c>
      <c r="K905" s="181" t="s">
        <v>30</v>
      </c>
      <c r="L905" s="178"/>
    </row>
    <row r="906" spans="1:12" s="179" customFormat="1" ht="11.25" customHeight="1">
      <c r="A906" s="180" t="s">
        <v>1247</v>
      </c>
      <c r="B906" s="64" t="s">
        <v>1248</v>
      </c>
      <c r="C906" s="181" t="s">
        <v>771</v>
      </c>
      <c r="D906" s="67">
        <v>43746</v>
      </c>
      <c r="E906" s="67">
        <v>44469</v>
      </c>
      <c r="F906" s="182">
        <f t="shared" si="15"/>
        <v>2648080.87</v>
      </c>
      <c r="G906" s="46">
        <v>0</v>
      </c>
      <c r="H906" s="69">
        <v>391.67</v>
      </c>
      <c r="I906" s="183">
        <v>0</v>
      </c>
      <c r="J906" s="184" t="s">
        <v>96</v>
      </c>
      <c r="K906" s="181" t="s">
        <v>30</v>
      </c>
      <c r="L906" s="178"/>
    </row>
    <row r="907" spans="1:12" s="179" customFormat="1" ht="11.25" customHeight="1">
      <c r="A907" s="180" t="s">
        <v>1249</v>
      </c>
      <c r="B907" s="64" t="s">
        <v>1115</v>
      </c>
      <c r="C907" s="181" t="s">
        <v>771</v>
      </c>
      <c r="D907" s="67">
        <v>44274</v>
      </c>
      <c r="E907" s="67">
        <v>44469</v>
      </c>
      <c r="F907" s="182">
        <f t="shared" si="15"/>
        <v>13522000</v>
      </c>
      <c r="G907" s="46">
        <v>0</v>
      </c>
      <c r="H907" s="69">
        <v>2000</v>
      </c>
      <c r="I907" s="183">
        <v>0</v>
      </c>
      <c r="J907" s="184" t="s">
        <v>96</v>
      </c>
      <c r="K907" s="181" t="s">
        <v>30</v>
      </c>
      <c r="L907" s="178"/>
    </row>
    <row r="908" spans="1:12" s="179" customFormat="1" ht="11.25" customHeight="1">
      <c r="A908" s="180" t="s">
        <v>1250</v>
      </c>
      <c r="B908" s="64" t="s">
        <v>1251</v>
      </c>
      <c r="C908" s="181" t="s">
        <v>771</v>
      </c>
      <c r="D908" s="67">
        <v>43404</v>
      </c>
      <c r="E908" s="67">
        <v>44469</v>
      </c>
      <c r="F908" s="182">
        <f t="shared" si="15"/>
        <v>2206384.7399999998</v>
      </c>
      <c r="G908" s="46">
        <v>0</v>
      </c>
      <c r="H908" s="69">
        <v>326.33999999999997</v>
      </c>
      <c r="I908" s="183">
        <v>0</v>
      </c>
      <c r="J908" s="184" t="s">
        <v>96</v>
      </c>
      <c r="K908" s="181" t="s">
        <v>30</v>
      </c>
      <c r="L908" s="178"/>
    </row>
    <row r="909" spans="1:12" s="179" customFormat="1" ht="11.25" customHeight="1">
      <c r="A909" s="180" t="s">
        <v>1252</v>
      </c>
      <c r="B909" s="64" t="s">
        <v>1253</v>
      </c>
      <c r="C909" s="181" t="s">
        <v>771</v>
      </c>
      <c r="D909" s="67">
        <v>44260</v>
      </c>
      <c r="E909" s="67">
        <v>44469</v>
      </c>
      <c r="F909" s="182">
        <f t="shared" si="15"/>
        <v>1577746.9600000002</v>
      </c>
      <c r="G909" s="46">
        <v>0</v>
      </c>
      <c r="H909" s="69">
        <v>233.36</v>
      </c>
      <c r="I909" s="183">
        <v>0</v>
      </c>
      <c r="J909" s="184" t="s">
        <v>96</v>
      </c>
      <c r="K909" s="181" t="s">
        <v>30</v>
      </c>
      <c r="L909" s="178"/>
    </row>
    <row r="910" spans="1:12" s="179" customFormat="1" ht="11.25" customHeight="1">
      <c r="A910" s="180"/>
      <c r="B910" s="319" t="s">
        <v>1670</v>
      </c>
      <c r="C910" s="320" t="s">
        <v>771</v>
      </c>
      <c r="D910" s="321">
        <v>44377</v>
      </c>
      <c r="E910" s="321">
        <v>44408</v>
      </c>
      <c r="F910" s="322">
        <f t="shared" si="15"/>
        <v>49392959</v>
      </c>
      <c r="G910" s="323">
        <v>49392959</v>
      </c>
      <c r="H910" s="324">
        <v>0</v>
      </c>
      <c r="I910" s="325">
        <v>0</v>
      </c>
      <c r="J910" s="326" t="s">
        <v>96</v>
      </c>
      <c r="K910" s="320" t="s">
        <v>30</v>
      </c>
      <c r="L910" s="178"/>
    </row>
    <row r="911" spans="1:12" s="179" customFormat="1" ht="11.25" customHeight="1">
      <c r="A911" s="180"/>
      <c r="B911" s="64" t="s">
        <v>1254</v>
      </c>
      <c r="C911" s="181" t="s">
        <v>771</v>
      </c>
      <c r="D911" s="67">
        <v>44377</v>
      </c>
      <c r="E911" s="67">
        <v>44469</v>
      </c>
      <c r="F911" s="182">
        <f t="shared" si="15"/>
        <v>126579779</v>
      </c>
      <c r="G911" s="69">
        <v>126579779</v>
      </c>
      <c r="H911" s="69">
        <v>0</v>
      </c>
      <c r="I911" s="183">
        <v>0</v>
      </c>
      <c r="J911" s="184" t="s">
        <v>96</v>
      </c>
      <c r="K911" s="181" t="s">
        <v>30</v>
      </c>
      <c r="L911" s="178"/>
    </row>
    <row r="912" spans="1:12" s="179" customFormat="1" ht="11.25" customHeight="1">
      <c r="A912" s="180"/>
      <c r="B912" s="64" t="s">
        <v>1255</v>
      </c>
      <c r="C912" s="181" t="s">
        <v>771</v>
      </c>
      <c r="D912" s="67">
        <v>44253</v>
      </c>
      <c r="E912" s="67">
        <v>44469</v>
      </c>
      <c r="F912" s="182">
        <f t="shared" si="15"/>
        <v>3596308</v>
      </c>
      <c r="G912" s="69">
        <v>3596308</v>
      </c>
      <c r="H912" s="69">
        <v>0</v>
      </c>
      <c r="I912" s="183">
        <v>0</v>
      </c>
      <c r="J912" s="184" t="s">
        <v>96</v>
      </c>
      <c r="K912" s="181" t="s">
        <v>30</v>
      </c>
      <c r="L912" s="178"/>
    </row>
    <row r="913" spans="1:12" s="179" customFormat="1" ht="11.25" customHeight="1">
      <c r="A913" s="180"/>
      <c r="B913" s="64" t="s">
        <v>1256</v>
      </c>
      <c r="C913" s="181" t="s">
        <v>771</v>
      </c>
      <c r="D913" s="67">
        <v>44286</v>
      </c>
      <c r="E913" s="67">
        <v>44469</v>
      </c>
      <c r="F913" s="182">
        <f t="shared" ref="F913" si="16">+G913+H913*$C$4</f>
        <v>133032</v>
      </c>
      <c r="G913" s="46">
        <v>133032</v>
      </c>
      <c r="H913" s="69">
        <v>0</v>
      </c>
      <c r="I913" s="183">
        <v>0</v>
      </c>
      <c r="J913" s="184" t="s">
        <v>96</v>
      </c>
      <c r="K913" s="181" t="s">
        <v>30</v>
      </c>
      <c r="L913" s="178"/>
    </row>
    <row r="914" spans="1:12" s="179" customFormat="1" ht="12.75" customHeight="1">
      <c r="A914" s="180"/>
      <c r="B914" s="186" t="s">
        <v>704</v>
      </c>
      <c r="C914" s="181" t="s">
        <v>771</v>
      </c>
      <c r="D914" s="67">
        <v>44377</v>
      </c>
      <c r="E914" s="67">
        <v>44469</v>
      </c>
      <c r="F914" s="182">
        <f>+G914+H914*$C$4</f>
        <v>10093918042.690001</v>
      </c>
      <c r="G914" s="46">
        <v>0</v>
      </c>
      <c r="H914" s="69">
        <v>1492962.29</v>
      </c>
      <c r="I914" s="183">
        <v>0</v>
      </c>
      <c r="J914" s="184" t="s">
        <v>96</v>
      </c>
      <c r="K914" s="181" t="s">
        <v>30</v>
      </c>
      <c r="L914" s="178"/>
    </row>
    <row r="915" spans="1:12" s="179" customFormat="1" ht="11.25" customHeight="1">
      <c r="A915" s="180"/>
      <c r="B915" s="187" t="s">
        <v>716</v>
      </c>
      <c r="C915" s="181" t="s">
        <v>771</v>
      </c>
      <c r="D915" s="67">
        <v>44377</v>
      </c>
      <c r="E915" s="67">
        <v>44469</v>
      </c>
      <c r="F915" s="182">
        <f>+G915+H915*$C$4</f>
        <v>3956103819.9000001</v>
      </c>
      <c r="G915" s="46">
        <v>0</v>
      </c>
      <c r="H915" s="69">
        <v>585135.9</v>
      </c>
      <c r="I915" s="183">
        <v>0</v>
      </c>
      <c r="J915" s="184" t="s">
        <v>96</v>
      </c>
      <c r="K915" s="181" t="s">
        <v>30</v>
      </c>
      <c r="L915" s="178"/>
    </row>
    <row r="916" spans="1:12" s="179" customFormat="1" ht="12" customHeight="1">
      <c r="A916" s="180"/>
      <c r="B916" s="64" t="s">
        <v>767</v>
      </c>
      <c r="C916" s="181" t="s">
        <v>771</v>
      </c>
      <c r="D916" s="67">
        <v>44377</v>
      </c>
      <c r="E916" s="67">
        <v>44469</v>
      </c>
      <c r="F916" s="182">
        <f>+G916+H916+I916*$C$5-1</f>
        <v>15677018.4</v>
      </c>
      <c r="G916" s="46">
        <v>0</v>
      </c>
      <c r="H916" s="69">
        <v>0</v>
      </c>
      <c r="I916" s="183">
        <v>1955.96</v>
      </c>
      <c r="J916" s="184" t="s">
        <v>96</v>
      </c>
      <c r="K916" s="181" t="s">
        <v>30</v>
      </c>
      <c r="L916" s="178"/>
    </row>
    <row r="917" spans="1:12" s="179" customFormat="1" ht="12" customHeight="1">
      <c r="A917" s="190"/>
      <c r="B917" s="191"/>
      <c r="C917" s="191"/>
      <c r="D917" s="192"/>
      <c r="E917" s="193" t="s">
        <v>70</v>
      </c>
      <c r="F917" s="194">
        <f>+SUM(F9:F916)+2</f>
        <v>58763740462.880005</v>
      </c>
      <c r="G917" s="194">
        <f>+SUM(G9:G916)</f>
        <v>2406754429</v>
      </c>
      <c r="H917" s="195">
        <f>+SUM(H9:H916)</f>
        <v>7529366.1299999999</v>
      </c>
      <c r="I917" s="195">
        <f>+SUM(I9:I916)</f>
        <v>680092.52999999991</v>
      </c>
      <c r="J917" s="196"/>
      <c r="K917" s="196"/>
      <c r="L917" s="178"/>
    </row>
    <row r="918" spans="1:12" s="179" customFormat="1" ht="13.5" customHeight="1">
      <c r="A918" s="197" t="s">
        <v>1257</v>
      </c>
      <c r="B918" s="198"/>
      <c r="C918" s="199"/>
      <c r="D918" s="200"/>
      <c r="E918" s="201"/>
      <c r="F918" s="124">
        <f>ROUND(+G918+H918*$C$4,0)+(I918)*C5</f>
        <v>-120873158</v>
      </c>
      <c r="G918" s="89">
        <v>0</v>
      </c>
      <c r="H918" s="125">
        <v>-17878</v>
      </c>
      <c r="I918" s="125">
        <v>0</v>
      </c>
      <c r="J918" s="202"/>
      <c r="K918" s="203"/>
      <c r="L918" s="178"/>
    </row>
    <row r="919" spans="1:12" s="179" customFormat="1" ht="13.5" customHeight="1">
      <c r="A919" s="126" t="s">
        <v>1258</v>
      </c>
      <c r="B919" s="127"/>
      <c r="C919" s="204"/>
      <c r="D919" s="128"/>
      <c r="E919" s="205"/>
      <c r="F919" s="82">
        <f>+G919+H919+I919*$C$5</f>
        <v>-396333254.10000002</v>
      </c>
      <c r="G919" s="83">
        <v>0</v>
      </c>
      <c r="H919" s="84">
        <v>0</v>
      </c>
      <c r="I919" s="84">
        <v>-49448.94</v>
      </c>
      <c r="J919" s="202"/>
      <c r="K919" s="203"/>
      <c r="L919" s="178"/>
    </row>
    <row r="920" spans="1:12" ht="13.5" customHeight="1">
      <c r="A920" s="206" t="s">
        <v>1259</v>
      </c>
      <c r="D920" s="207"/>
      <c r="E920" s="208" t="s">
        <v>73</v>
      </c>
      <c r="F920" s="209">
        <f>SUM(F917:F919)</f>
        <v>58246534050.780006</v>
      </c>
      <c r="G920" s="209">
        <f>SUM(G917:G919)</f>
        <v>2406754429</v>
      </c>
      <c r="H920" s="210">
        <f>SUM(H917:H918)</f>
        <v>7511488.1299999999</v>
      </c>
      <c r="I920" s="210">
        <f>SUM(I917:I919)</f>
        <v>630643.58999999985</v>
      </c>
    </row>
    <row r="921" spans="1:12" s="218" customFormat="1" ht="10.5" customHeight="1">
      <c r="A921" s="211"/>
      <c r="B921" s="212"/>
      <c r="C921" s="213"/>
      <c r="D921" s="214"/>
      <c r="E921" s="215"/>
      <c r="F921" s="327">
        <f>58197141092+49392959</f>
        <v>58246534051</v>
      </c>
      <c r="G921" s="102"/>
      <c r="H921" s="216"/>
      <c r="I921" s="102"/>
      <c r="J921" s="217"/>
      <c r="K921" s="213"/>
    </row>
    <row r="922" spans="1:12" s="218" customFormat="1" ht="10.5" customHeight="1">
      <c r="A922" s="211"/>
      <c r="B922" s="212"/>
      <c r="C922" s="213"/>
      <c r="D922" s="214"/>
      <c r="E922" s="215"/>
      <c r="F922" s="327">
        <f>F921-F920</f>
        <v>0.21999359130859375</v>
      </c>
      <c r="G922" s="102"/>
      <c r="H922" s="216"/>
      <c r="I922" s="102"/>
      <c r="J922" s="217"/>
      <c r="K922" s="213"/>
    </row>
    <row r="923" spans="1:12" ht="10.5" customHeight="1">
      <c r="A923" s="206"/>
      <c r="E923" s="215"/>
      <c r="F923" s="102"/>
      <c r="G923" s="102"/>
      <c r="H923" s="216"/>
      <c r="I923" s="102"/>
    </row>
    <row r="924" spans="1:12" ht="14.1" customHeight="1">
      <c r="A924" s="29" t="s">
        <v>75</v>
      </c>
      <c r="F924" s="219"/>
    </row>
    <row r="925" spans="1:12" ht="11.25" customHeight="1">
      <c r="A925" s="220"/>
      <c r="F925" s="221"/>
    </row>
    <row r="926" spans="1:12" ht="17.25" customHeight="1">
      <c r="A926" s="344" t="s">
        <v>15</v>
      </c>
      <c r="B926" s="344" t="s">
        <v>90</v>
      </c>
      <c r="C926" s="344" t="s">
        <v>17</v>
      </c>
      <c r="D926" s="341" t="s">
        <v>91</v>
      </c>
      <c r="E926" s="341" t="s">
        <v>19</v>
      </c>
      <c r="F926" s="166" t="s">
        <v>20</v>
      </c>
      <c r="G926" s="343" t="s">
        <v>20</v>
      </c>
      <c r="H926" s="343"/>
      <c r="I926" s="343"/>
      <c r="J926" s="344" t="s">
        <v>21</v>
      </c>
      <c r="K926" s="344" t="s">
        <v>22</v>
      </c>
    </row>
    <row r="927" spans="1:12" ht="24" customHeight="1">
      <c r="A927" s="344"/>
      <c r="B927" s="344"/>
      <c r="C927" s="344"/>
      <c r="D927" s="341"/>
      <c r="E927" s="341"/>
      <c r="F927" s="166" t="s">
        <v>23</v>
      </c>
      <c r="G927" s="222" t="s">
        <v>24</v>
      </c>
      <c r="H927" s="223" t="s">
        <v>25</v>
      </c>
      <c r="I927" s="224" t="s">
        <v>92</v>
      </c>
      <c r="J927" s="344"/>
      <c r="K927" s="344"/>
    </row>
    <row r="928" spans="1:12" ht="11.25" customHeight="1">
      <c r="A928" s="170" t="s">
        <v>693</v>
      </c>
      <c r="B928" s="171" t="s">
        <v>678</v>
      </c>
      <c r="C928" s="172" t="s">
        <v>95</v>
      </c>
      <c r="D928" s="173">
        <v>43362</v>
      </c>
      <c r="E928" s="173">
        <v>45030</v>
      </c>
      <c r="F928" s="174">
        <f t="shared" ref="F928:F953" si="17">+G928+H928*$C$4</f>
        <v>141981000</v>
      </c>
      <c r="G928" s="175">
        <v>0</v>
      </c>
      <c r="H928" s="225">
        <v>21000</v>
      </c>
      <c r="I928" s="176">
        <v>0</v>
      </c>
      <c r="J928" s="177" t="s">
        <v>96</v>
      </c>
      <c r="K928" s="172" t="s">
        <v>30</v>
      </c>
    </row>
    <row r="929" spans="1:11" ht="12" customHeight="1">
      <c r="A929" s="180" t="s">
        <v>1260</v>
      </c>
      <c r="B929" s="64" t="s">
        <v>678</v>
      </c>
      <c r="C929" s="181" t="s">
        <v>95</v>
      </c>
      <c r="D929" s="67">
        <v>43438</v>
      </c>
      <c r="E929" s="67">
        <v>45031</v>
      </c>
      <c r="F929" s="182">
        <f t="shared" si="17"/>
        <v>14711936</v>
      </c>
      <c r="G929" s="113">
        <v>0</v>
      </c>
      <c r="H929" s="69">
        <v>2176</v>
      </c>
      <c r="I929" s="183">
        <v>0</v>
      </c>
      <c r="J929" s="184" t="s">
        <v>96</v>
      </c>
      <c r="K929" s="181" t="s">
        <v>30</v>
      </c>
    </row>
    <row r="930" spans="1:11" ht="12" customHeight="1">
      <c r="A930" s="180" t="s">
        <v>679</v>
      </c>
      <c r="B930" s="64" t="s">
        <v>678</v>
      </c>
      <c r="C930" s="181" t="s">
        <v>95</v>
      </c>
      <c r="D930" s="67">
        <v>43326</v>
      </c>
      <c r="E930" s="67">
        <v>45031</v>
      </c>
      <c r="F930" s="182">
        <f t="shared" si="17"/>
        <v>31100600</v>
      </c>
      <c r="G930" s="113">
        <v>0</v>
      </c>
      <c r="H930" s="69">
        <v>4600</v>
      </c>
      <c r="I930" s="183">
        <v>0</v>
      </c>
      <c r="J930" s="184" t="s">
        <v>96</v>
      </c>
      <c r="K930" s="181" t="s">
        <v>30</v>
      </c>
    </row>
    <row r="931" spans="1:11" ht="12" customHeight="1">
      <c r="A931" s="180" t="s">
        <v>669</v>
      </c>
      <c r="B931" s="64" t="s">
        <v>655</v>
      </c>
      <c r="C931" s="181" t="s">
        <v>95</v>
      </c>
      <c r="D931" s="67">
        <v>43805</v>
      </c>
      <c r="E931" s="67">
        <v>44869</v>
      </c>
      <c r="F931" s="182">
        <f t="shared" si="17"/>
        <v>21635200</v>
      </c>
      <c r="G931" s="113">
        <v>0</v>
      </c>
      <c r="H931" s="69">
        <v>3200</v>
      </c>
      <c r="I931" s="183">
        <v>0</v>
      </c>
      <c r="J931" s="184" t="s">
        <v>96</v>
      </c>
      <c r="K931" s="181" t="s">
        <v>30</v>
      </c>
    </row>
    <row r="932" spans="1:11" ht="12" customHeight="1">
      <c r="A932" s="180" t="s">
        <v>1261</v>
      </c>
      <c r="B932" s="64" t="s">
        <v>655</v>
      </c>
      <c r="C932" s="181" t="s">
        <v>95</v>
      </c>
      <c r="D932" s="67">
        <v>43746</v>
      </c>
      <c r="E932" s="67">
        <v>44870</v>
      </c>
      <c r="F932" s="182">
        <f t="shared" si="17"/>
        <v>4056600</v>
      </c>
      <c r="G932" s="113">
        <v>0</v>
      </c>
      <c r="H932" s="69">
        <v>600</v>
      </c>
      <c r="I932" s="183">
        <v>0</v>
      </c>
      <c r="J932" s="184" t="s">
        <v>96</v>
      </c>
      <c r="K932" s="181" t="s">
        <v>30</v>
      </c>
    </row>
    <row r="933" spans="1:11" ht="12" customHeight="1">
      <c r="A933" s="180" t="s">
        <v>669</v>
      </c>
      <c r="B933" s="64" t="s">
        <v>655</v>
      </c>
      <c r="C933" s="181" t="s">
        <v>95</v>
      </c>
      <c r="D933" s="67">
        <v>43805</v>
      </c>
      <c r="E933" s="67">
        <v>45051</v>
      </c>
      <c r="F933" s="182">
        <f t="shared" si="17"/>
        <v>21635200</v>
      </c>
      <c r="G933" s="113">
        <v>0</v>
      </c>
      <c r="H933" s="69">
        <v>3200</v>
      </c>
      <c r="I933" s="183">
        <v>0</v>
      </c>
      <c r="J933" s="184" t="s">
        <v>96</v>
      </c>
      <c r="K933" s="181" t="s">
        <v>30</v>
      </c>
    </row>
    <row r="934" spans="1:11" ht="12" customHeight="1">
      <c r="A934" s="180" t="s">
        <v>1261</v>
      </c>
      <c r="B934" s="64" t="s">
        <v>655</v>
      </c>
      <c r="C934" s="181" t="s">
        <v>95</v>
      </c>
      <c r="D934" s="67">
        <v>43746</v>
      </c>
      <c r="E934" s="67">
        <v>45051</v>
      </c>
      <c r="F934" s="182">
        <f t="shared" si="17"/>
        <v>3245280</v>
      </c>
      <c r="G934" s="113">
        <v>0</v>
      </c>
      <c r="H934" s="69">
        <v>480</v>
      </c>
      <c r="I934" s="183">
        <v>0</v>
      </c>
      <c r="J934" s="184" t="s">
        <v>96</v>
      </c>
      <c r="K934" s="181" t="s">
        <v>30</v>
      </c>
    </row>
    <row r="935" spans="1:11" ht="12" customHeight="1">
      <c r="A935" s="180" t="s">
        <v>669</v>
      </c>
      <c r="B935" s="64" t="s">
        <v>655</v>
      </c>
      <c r="C935" s="181" t="s">
        <v>95</v>
      </c>
      <c r="D935" s="67">
        <v>43805</v>
      </c>
      <c r="E935" s="67">
        <v>45234</v>
      </c>
      <c r="F935" s="182">
        <f t="shared" si="17"/>
        <v>21635200</v>
      </c>
      <c r="G935" s="113">
        <v>0</v>
      </c>
      <c r="H935" s="69">
        <v>3200</v>
      </c>
      <c r="I935" s="183">
        <v>0</v>
      </c>
      <c r="J935" s="184" t="s">
        <v>96</v>
      </c>
      <c r="K935" s="181" t="s">
        <v>30</v>
      </c>
    </row>
    <row r="936" spans="1:11" ht="12" customHeight="1">
      <c r="A936" s="180" t="s">
        <v>1261</v>
      </c>
      <c r="B936" s="64" t="s">
        <v>655</v>
      </c>
      <c r="C936" s="181" t="s">
        <v>95</v>
      </c>
      <c r="D936" s="67">
        <v>43746</v>
      </c>
      <c r="E936" s="67">
        <v>45234</v>
      </c>
      <c r="F936" s="182">
        <f t="shared" si="17"/>
        <v>2433960</v>
      </c>
      <c r="G936" s="113">
        <v>0</v>
      </c>
      <c r="H936" s="69">
        <v>360</v>
      </c>
      <c r="I936" s="183">
        <v>0</v>
      </c>
      <c r="J936" s="184" t="s">
        <v>96</v>
      </c>
      <c r="K936" s="181" t="s">
        <v>30</v>
      </c>
    </row>
    <row r="937" spans="1:11" ht="12" customHeight="1">
      <c r="A937" s="180" t="s">
        <v>669</v>
      </c>
      <c r="B937" s="64" t="s">
        <v>655</v>
      </c>
      <c r="C937" s="181" t="s">
        <v>95</v>
      </c>
      <c r="D937" s="67">
        <v>43805</v>
      </c>
      <c r="E937" s="67">
        <v>45417</v>
      </c>
      <c r="F937" s="182">
        <f t="shared" si="17"/>
        <v>21635200</v>
      </c>
      <c r="G937" s="113">
        <v>0</v>
      </c>
      <c r="H937" s="69">
        <v>3200</v>
      </c>
      <c r="I937" s="183">
        <v>0</v>
      </c>
      <c r="J937" s="184" t="s">
        <v>96</v>
      </c>
      <c r="K937" s="181" t="s">
        <v>30</v>
      </c>
    </row>
    <row r="938" spans="1:11" ht="12" customHeight="1">
      <c r="A938" s="180" t="s">
        <v>1261</v>
      </c>
      <c r="B938" s="64" t="s">
        <v>655</v>
      </c>
      <c r="C938" s="181" t="s">
        <v>95</v>
      </c>
      <c r="D938" s="67">
        <v>43746</v>
      </c>
      <c r="E938" s="67">
        <v>45417</v>
      </c>
      <c r="F938" s="182">
        <f t="shared" si="17"/>
        <v>1622640</v>
      </c>
      <c r="G938" s="113">
        <v>0</v>
      </c>
      <c r="H938" s="69">
        <v>240</v>
      </c>
      <c r="I938" s="183">
        <v>0</v>
      </c>
      <c r="J938" s="184" t="s">
        <v>96</v>
      </c>
      <c r="K938" s="181" t="s">
        <v>30</v>
      </c>
    </row>
    <row r="939" spans="1:11" ht="12" customHeight="1">
      <c r="A939" s="180" t="s">
        <v>669</v>
      </c>
      <c r="B939" s="64" t="s">
        <v>655</v>
      </c>
      <c r="C939" s="181" t="s">
        <v>95</v>
      </c>
      <c r="D939" s="67">
        <v>43805</v>
      </c>
      <c r="E939" s="67">
        <v>45600</v>
      </c>
      <c r="F939" s="182">
        <f t="shared" si="17"/>
        <v>21635200</v>
      </c>
      <c r="G939" s="113">
        <v>0</v>
      </c>
      <c r="H939" s="69">
        <v>3200</v>
      </c>
      <c r="I939" s="183">
        <v>0</v>
      </c>
      <c r="J939" s="184" t="s">
        <v>96</v>
      </c>
      <c r="K939" s="181" t="s">
        <v>30</v>
      </c>
    </row>
    <row r="940" spans="1:11" ht="12" customHeight="1">
      <c r="A940" s="180" t="s">
        <v>1261</v>
      </c>
      <c r="B940" s="64" t="s">
        <v>655</v>
      </c>
      <c r="C940" s="181" t="s">
        <v>95</v>
      </c>
      <c r="D940" s="67">
        <v>43746</v>
      </c>
      <c r="E940" s="67">
        <v>45601</v>
      </c>
      <c r="F940" s="182">
        <f t="shared" si="17"/>
        <v>811320</v>
      </c>
      <c r="G940" s="113">
        <v>0</v>
      </c>
      <c r="H940" s="69">
        <v>120</v>
      </c>
      <c r="I940" s="183">
        <v>0</v>
      </c>
      <c r="J940" s="184" t="s">
        <v>96</v>
      </c>
      <c r="K940" s="181" t="s">
        <v>30</v>
      </c>
    </row>
    <row r="941" spans="1:11" ht="12" customHeight="1">
      <c r="A941" s="180" t="s">
        <v>1262</v>
      </c>
      <c r="B941" s="64" t="s">
        <v>695</v>
      </c>
      <c r="C941" s="181" t="s">
        <v>95</v>
      </c>
      <c r="D941" s="67">
        <v>43790</v>
      </c>
      <c r="E941" s="67">
        <v>44793</v>
      </c>
      <c r="F941" s="182">
        <f t="shared" si="17"/>
        <v>162264000</v>
      </c>
      <c r="G941" s="113">
        <v>0</v>
      </c>
      <c r="H941" s="69">
        <v>24000</v>
      </c>
      <c r="I941" s="183">
        <v>0</v>
      </c>
      <c r="J941" s="184" t="s">
        <v>96</v>
      </c>
      <c r="K941" s="181" t="s">
        <v>30</v>
      </c>
    </row>
    <row r="942" spans="1:11" ht="12" customHeight="1">
      <c r="A942" s="180" t="s">
        <v>1262</v>
      </c>
      <c r="B942" s="64" t="s">
        <v>695</v>
      </c>
      <c r="C942" s="181" t="s">
        <v>95</v>
      </c>
      <c r="D942" s="67">
        <v>43790</v>
      </c>
      <c r="E942" s="67">
        <v>45158</v>
      </c>
      <c r="F942" s="182">
        <f t="shared" si="17"/>
        <v>162264000</v>
      </c>
      <c r="G942" s="113">
        <v>0</v>
      </c>
      <c r="H942" s="69">
        <v>24000</v>
      </c>
      <c r="I942" s="183">
        <v>0</v>
      </c>
      <c r="J942" s="184" t="s">
        <v>96</v>
      </c>
      <c r="K942" s="181" t="s">
        <v>30</v>
      </c>
    </row>
    <row r="943" spans="1:11" ht="12" customHeight="1">
      <c r="A943" s="180" t="s">
        <v>1263</v>
      </c>
      <c r="B943" s="64" t="s">
        <v>698</v>
      </c>
      <c r="C943" s="181" t="s">
        <v>95</v>
      </c>
      <c r="D943" s="67">
        <v>43731</v>
      </c>
      <c r="E943" s="67">
        <v>45092</v>
      </c>
      <c r="F943" s="182">
        <f t="shared" si="17"/>
        <v>175786000</v>
      </c>
      <c r="G943" s="113">
        <v>0</v>
      </c>
      <c r="H943" s="69">
        <v>26000</v>
      </c>
      <c r="I943" s="183">
        <v>0</v>
      </c>
      <c r="J943" s="184" t="s">
        <v>96</v>
      </c>
      <c r="K943" s="181" t="s">
        <v>30</v>
      </c>
    </row>
    <row r="944" spans="1:11" ht="12" customHeight="1">
      <c r="A944" s="180" t="s">
        <v>1263</v>
      </c>
      <c r="B944" s="64" t="s">
        <v>698</v>
      </c>
      <c r="C944" s="181" t="s">
        <v>95</v>
      </c>
      <c r="D944" s="67">
        <v>43731</v>
      </c>
      <c r="E944" s="67">
        <v>45458</v>
      </c>
      <c r="F944" s="182">
        <f t="shared" si="17"/>
        <v>175786000</v>
      </c>
      <c r="G944" s="113">
        <v>0</v>
      </c>
      <c r="H944" s="69">
        <v>26000</v>
      </c>
      <c r="I944" s="183">
        <v>0</v>
      </c>
      <c r="J944" s="184" t="s">
        <v>96</v>
      </c>
      <c r="K944" s="181" t="s">
        <v>30</v>
      </c>
    </row>
    <row r="945" spans="1:12" ht="12" customHeight="1">
      <c r="A945" s="180" t="s">
        <v>680</v>
      </c>
      <c r="B945" s="64" t="s">
        <v>681</v>
      </c>
      <c r="C945" s="181" t="s">
        <v>95</v>
      </c>
      <c r="D945" s="67">
        <v>44252</v>
      </c>
      <c r="E945" s="67">
        <v>44941</v>
      </c>
      <c r="F945" s="182">
        <f t="shared" si="17"/>
        <v>25353750</v>
      </c>
      <c r="G945" s="113">
        <v>0</v>
      </c>
      <c r="H945" s="69">
        <v>3750</v>
      </c>
      <c r="I945" s="183">
        <v>0</v>
      </c>
      <c r="J945" s="184" t="s">
        <v>96</v>
      </c>
      <c r="K945" s="181" t="s">
        <v>30</v>
      </c>
    </row>
    <row r="946" spans="1:12" ht="12" customHeight="1">
      <c r="A946" s="180" t="s">
        <v>696</v>
      </c>
      <c r="B946" s="64" t="s">
        <v>681</v>
      </c>
      <c r="C946" s="181" t="s">
        <v>95</v>
      </c>
      <c r="D946" s="67">
        <v>44252</v>
      </c>
      <c r="E946" s="67">
        <v>44941</v>
      </c>
      <c r="F946" s="182">
        <f t="shared" si="17"/>
        <v>169025000</v>
      </c>
      <c r="G946" s="113">
        <v>0</v>
      </c>
      <c r="H946" s="69">
        <v>25000</v>
      </c>
      <c r="I946" s="183">
        <v>0</v>
      </c>
      <c r="J946" s="184" t="s">
        <v>96</v>
      </c>
      <c r="K946" s="181" t="s">
        <v>30</v>
      </c>
    </row>
    <row r="947" spans="1:12" ht="12" customHeight="1">
      <c r="A947" s="180" t="s">
        <v>680</v>
      </c>
      <c r="B947" s="64" t="s">
        <v>681</v>
      </c>
      <c r="C947" s="181" t="s">
        <v>95</v>
      </c>
      <c r="D947" s="67">
        <v>44252</v>
      </c>
      <c r="E947" s="67">
        <v>45306</v>
      </c>
      <c r="F947" s="182">
        <f t="shared" si="17"/>
        <v>12676875</v>
      </c>
      <c r="G947" s="113">
        <v>0</v>
      </c>
      <c r="H947" s="69">
        <v>1875</v>
      </c>
      <c r="I947" s="183">
        <v>0</v>
      </c>
      <c r="J947" s="184" t="s">
        <v>96</v>
      </c>
      <c r="K947" s="181" t="s">
        <v>30</v>
      </c>
    </row>
    <row r="948" spans="1:12" ht="12" customHeight="1">
      <c r="A948" s="180" t="s">
        <v>696</v>
      </c>
      <c r="B948" s="64" t="s">
        <v>681</v>
      </c>
      <c r="C948" s="181" t="s">
        <v>95</v>
      </c>
      <c r="D948" s="67">
        <v>44252</v>
      </c>
      <c r="E948" s="67">
        <v>45306</v>
      </c>
      <c r="F948" s="182">
        <f t="shared" si="17"/>
        <v>169025000</v>
      </c>
      <c r="G948" s="113">
        <v>0</v>
      </c>
      <c r="H948" s="69">
        <v>25000</v>
      </c>
      <c r="I948" s="183">
        <v>0</v>
      </c>
      <c r="J948" s="184" t="s">
        <v>96</v>
      </c>
      <c r="K948" s="181" t="s">
        <v>30</v>
      </c>
    </row>
    <row r="949" spans="1:12" ht="12" customHeight="1">
      <c r="A949" s="180" t="s">
        <v>699</v>
      </c>
      <c r="B949" s="64" t="s">
        <v>689</v>
      </c>
      <c r="C949" s="181" t="s">
        <v>95</v>
      </c>
      <c r="D949" s="67">
        <v>43896</v>
      </c>
      <c r="E949" s="67">
        <v>45031</v>
      </c>
      <c r="F949" s="182">
        <f t="shared" si="17"/>
        <v>225276520</v>
      </c>
      <c r="G949" s="113">
        <v>0</v>
      </c>
      <c r="H949" s="69">
        <v>33320</v>
      </c>
      <c r="I949" s="183">
        <v>0</v>
      </c>
      <c r="J949" s="184" t="s">
        <v>96</v>
      </c>
      <c r="K949" s="181" t="s">
        <v>30</v>
      </c>
    </row>
    <row r="950" spans="1:12" ht="12" customHeight="1">
      <c r="A950" s="180" t="s">
        <v>1264</v>
      </c>
      <c r="B950" s="64" t="s">
        <v>689</v>
      </c>
      <c r="C950" s="181" t="s">
        <v>95</v>
      </c>
      <c r="D950" s="67">
        <v>43731</v>
      </c>
      <c r="E950" s="67">
        <v>45061</v>
      </c>
      <c r="F950" s="182">
        <f t="shared" si="17"/>
        <v>62201200</v>
      </c>
      <c r="G950" s="113">
        <v>0</v>
      </c>
      <c r="H950" s="69">
        <v>9200</v>
      </c>
      <c r="I950" s="183">
        <v>0</v>
      </c>
      <c r="J950" s="184" t="s">
        <v>96</v>
      </c>
      <c r="K950" s="181" t="s">
        <v>30</v>
      </c>
    </row>
    <row r="951" spans="1:12" ht="12" customHeight="1">
      <c r="A951" s="180" t="s">
        <v>699</v>
      </c>
      <c r="B951" s="64" t="s">
        <v>689</v>
      </c>
      <c r="C951" s="181" t="s">
        <v>95</v>
      </c>
      <c r="D951" s="67">
        <v>43896</v>
      </c>
      <c r="E951" s="67">
        <v>45397</v>
      </c>
      <c r="F951" s="182">
        <f t="shared" si="17"/>
        <v>211484080</v>
      </c>
      <c r="G951" s="113">
        <v>0</v>
      </c>
      <c r="H951" s="69">
        <v>31280</v>
      </c>
      <c r="I951" s="183">
        <v>0</v>
      </c>
      <c r="J951" s="184" t="s">
        <v>96</v>
      </c>
      <c r="K951" s="181" t="s">
        <v>30</v>
      </c>
    </row>
    <row r="952" spans="1:12" ht="12" customHeight="1">
      <c r="A952" s="180" t="s">
        <v>1264</v>
      </c>
      <c r="B952" s="64" t="s">
        <v>689</v>
      </c>
      <c r="C952" s="181" t="s">
        <v>95</v>
      </c>
      <c r="D952" s="67">
        <v>43731</v>
      </c>
      <c r="E952" s="67">
        <v>45427</v>
      </c>
      <c r="F952" s="182">
        <f t="shared" si="17"/>
        <v>58144600</v>
      </c>
      <c r="G952" s="113">
        <v>0</v>
      </c>
      <c r="H952" s="69">
        <v>8600</v>
      </c>
      <c r="I952" s="183">
        <v>0</v>
      </c>
      <c r="J952" s="184" t="s">
        <v>96</v>
      </c>
      <c r="K952" s="181" t="s">
        <v>30</v>
      </c>
    </row>
    <row r="953" spans="1:12" ht="12" customHeight="1">
      <c r="A953" s="180" t="s">
        <v>699</v>
      </c>
      <c r="B953" s="64" t="s">
        <v>689</v>
      </c>
      <c r="C953" s="181" t="s">
        <v>95</v>
      </c>
      <c r="D953" s="67">
        <v>43896</v>
      </c>
      <c r="E953" s="67">
        <v>45762</v>
      </c>
      <c r="F953" s="182">
        <f t="shared" si="17"/>
        <v>197691640</v>
      </c>
      <c r="G953" s="113">
        <v>0</v>
      </c>
      <c r="H953" s="69">
        <v>29240</v>
      </c>
      <c r="I953" s="183">
        <v>0</v>
      </c>
      <c r="J953" s="184" t="s">
        <v>96</v>
      </c>
      <c r="K953" s="181" t="s">
        <v>30</v>
      </c>
    </row>
    <row r="954" spans="1:12" s="179" customFormat="1" ht="12" customHeight="1">
      <c r="A954" s="180">
        <v>66</v>
      </c>
      <c r="B954" s="189" t="s">
        <v>768</v>
      </c>
      <c r="C954" s="181" t="s">
        <v>702</v>
      </c>
      <c r="D954" s="67">
        <v>44196</v>
      </c>
      <c r="E954" s="67">
        <v>44772</v>
      </c>
      <c r="F954" s="182">
        <f t="shared" ref="F954:F959" si="18">+G954+H954+I954*$C$5</f>
        <v>2429008828.0500002</v>
      </c>
      <c r="G954" s="46">
        <v>0</v>
      </c>
      <c r="H954" s="69">
        <v>0</v>
      </c>
      <c r="I954" s="183">
        <v>303057.87</v>
      </c>
      <c r="J954" s="184" t="s">
        <v>96</v>
      </c>
      <c r="K954" s="181" t="s">
        <v>30</v>
      </c>
      <c r="L954" s="178"/>
    </row>
    <row r="955" spans="1:12" s="179" customFormat="1" ht="12" customHeight="1">
      <c r="A955" s="180">
        <v>66</v>
      </c>
      <c r="B955" s="64" t="s">
        <v>768</v>
      </c>
      <c r="C955" s="181" t="s">
        <v>702</v>
      </c>
      <c r="D955" s="67">
        <v>44196</v>
      </c>
      <c r="E955" s="67">
        <v>44772</v>
      </c>
      <c r="F955" s="182">
        <f t="shared" si="18"/>
        <v>162136316.65000001</v>
      </c>
      <c r="G955" s="46">
        <v>0</v>
      </c>
      <c r="H955" s="69">
        <v>0</v>
      </c>
      <c r="I955" s="183">
        <v>20229.11</v>
      </c>
      <c r="J955" s="184" t="s">
        <v>96</v>
      </c>
      <c r="K955" s="181" t="s">
        <v>30</v>
      </c>
      <c r="L955" s="178"/>
    </row>
    <row r="956" spans="1:12" s="179" customFormat="1" ht="12" customHeight="1">
      <c r="A956" s="180">
        <v>66</v>
      </c>
      <c r="B956" s="64" t="s">
        <v>768</v>
      </c>
      <c r="C956" s="181" t="s">
        <v>702</v>
      </c>
      <c r="D956" s="67">
        <v>44196</v>
      </c>
      <c r="E956" s="67">
        <v>44956</v>
      </c>
      <c r="F956" s="182">
        <f t="shared" si="18"/>
        <v>2429008747.9000001</v>
      </c>
      <c r="G956" s="46">
        <v>0</v>
      </c>
      <c r="H956" s="69">
        <v>0</v>
      </c>
      <c r="I956" s="183">
        <v>303057.86</v>
      </c>
      <c r="J956" s="184" t="s">
        <v>96</v>
      </c>
      <c r="K956" s="181" t="s">
        <v>30</v>
      </c>
      <c r="L956" s="178"/>
    </row>
    <row r="957" spans="1:12" s="179" customFormat="1" ht="12" customHeight="1">
      <c r="A957" s="180">
        <v>66</v>
      </c>
      <c r="B957" s="64" t="s">
        <v>768</v>
      </c>
      <c r="C957" s="181" t="s">
        <v>702</v>
      </c>
      <c r="D957" s="67">
        <v>44196</v>
      </c>
      <c r="E957" s="67">
        <v>44956</v>
      </c>
      <c r="F957" s="182">
        <f t="shared" si="18"/>
        <v>108090931.2</v>
      </c>
      <c r="G957" s="46">
        <v>0</v>
      </c>
      <c r="H957" s="69">
        <v>0</v>
      </c>
      <c r="I957" s="183">
        <v>13486.08</v>
      </c>
      <c r="J957" s="184" t="s">
        <v>96</v>
      </c>
      <c r="K957" s="181" t="s">
        <v>30</v>
      </c>
      <c r="L957" s="178"/>
    </row>
    <row r="958" spans="1:12" s="179" customFormat="1" ht="12" customHeight="1">
      <c r="A958" s="180">
        <v>66</v>
      </c>
      <c r="B958" s="64" t="s">
        <v>768</v>
      </c>
      <c r="C958" s="181" t="s">
        <v>702</v>
      </c>
      <c r="D958" s="67">
        <v>44196</v>
      </c>
      <c r="E958" s="67">
        <v>45137</v>
      </c>
      <c r="F958" s="182">
        <f t="shared" si="18"/>
        <v>2429008747.9000001</v>
      </c>
      <c r="G958" s="46">
        <v>0</v>
      </c>
      <c r="H958" s="69">
        <v>0</v>
      </c>
      <c r="I958" s="183">
        <v>303057.86</v>
      </c>
      <c r="J958" s="184" t="s">
        <v>96</v>
      </c>
      <c r="K958" s="181" t="s">
        <v>30</v>
      </c>
      <c r="L958" s="178"/>
    </row>
    <row r="959" spans="1:12" s="179" customFormat="1" ht="12" customHeight="1">
      <c r="A959" s="180">
        <v>66</v>
      </c>
      <c r="B959" s="189" t="s">
        <v>768</v>
      </c>
      <c r="C959" s="181" t="s">
        <v>702</v>
      </c>
      <c r="D959" s="67">
        <v>44196</v>
      </c>
      <c r="E959" s="67">
        <v>45137</v>
      </c>
      <c r="F959" s="182">
        <f t="shared" si="18"/>
        <v>54045465.600000001</v>
      </c>
      <c r="G959" s="46">
        <v>0</v>
      </c>
      <c r="H959" s="69">
        <v>0</v>
      </c>
      <c r="I959" s="183">
        <v>6743.04</v>
      </c>
      <c r="J959" s="184" t="s">
        <v>96</v>
      </c>
      <c r="K959" s="181" t="s">
        <v>30</v>
      </c>
      <c r="L959" s="178"/>
    </row>
    <row r="960" spans="1:12" ht="12" customHeight="1">
      <c r="A960" s="226"/>
      <c r="B960" s="227"/>
      <c r="C960" s="227"/>
      <c r="D960" s="227"/>
      <c r="E960" s="228" t="s">
        <v>70</v>
      </c>
      <c r="F960" s="194">
        <f>+SUM(F928:F959)</f>
        <v>9726417038.3000011</v>
      </c>
      <c r="G960" s="229">
        <f>+SUM(G928:G959)</f>
        <v>0</v>
      </c>
      <c r="H960" s="195">
        <f>+SUM(H928:H959)</f>
        <v>312841</v>
      </c>
      <c r="I960" s="195">
        <f>+SUM(I928:I959)</f>
        <v>949631.82</v>
      </c>
      <c r="J960" s="230"/>
      <c r="K960" s="231"/>
    </row>
    <row r="961" spans="1:11" ht="12" customHeight="1">
      <c r="A961" s="197" t="s">
        <v>1257</v>
      </c>
      <c r="B961" s="198"/>
      <c r="C961" s="199"/>
      <c r="D961" s="200"/>
      <c r="E961" s="201"/>
      <c r="F961" s="124">
        <f>ROUND(+G961+H961*$C$4,0)+(I961)</f>
        <v>-122223330</v>
      </c>
      <c r="G961" s="88">
        <v>0</v>
      </c>
      <c r="H961" s="84">
        <v>-18077.7</v>
      </c>
      <c r="I961" s="125">
        <v>0</v>
      </c>
    </row>
    <row r="962" spans="1:11" ht="12" customHeight="1">
      <c r="A962" s="197" t="s">
        <v>1258</v>
      </c>
      <c r="B962" s="198"/>
      <c r="C962" s="199"/>
      <c r="D962" s="200"/>
      <c r="E962" s="201"/>
      <c r="F962" s="124">
        <f>+G962+H962+I962*$C$5</f>
        <v>-189159049.45000002</v>
      </c>
      <c r="G962" s="88">
        <v>0</v>
      </c>
      <c r="H962" s="125">
        <v>0</v>
      </c>
      <c r="I962" s="84">
        <v>-23600.63</v>
      </c>
    </row>
    <row r="963" spans="1:11" ht="12" customHeight="1">
      <c r="A963" s="34"/>
      <c r="B963" s="133"/>
      <c r="C963" s="37"/>
      <c r="D963" s="33"/>
      <c r="E963" s="32" t="s">
        <v>73</v>
      </c>
      <c r="F963" s="232">
        <f>SUM(F960:F962)</f>
        <v>9415034658.8500004</v>
      </c>
      <c r="G963" s="232">
        <f>SUM(G960:G961)</f>
        <v>0</v>
      </c>
      <c r="H963" s="233">
        <f>SUM(H960:H962)</f>
        <v>294763.3</v>
      </c>
      <c r="I963" s="233">
        <f>SUM(I960:I962)</f>
        <v>926031.19</v>
      </c>
    </row>
    <row r="964" spans="1:11" ht="14.25" customHeight="1">
      <c r="A964" s="29" t="s">
        <v>86</v>
      </c>
      <c r="B964" s="133"/>
      <c r="C964" s="37"/>
      <c r="D964" s="33"/>
      <c r="E964" s="33"/>
      <c r="F964" s="134">
        <f>F963+F920</f>
        <v>67661568709.630005</v>
      </c>
      <c r="G964" s="134">
        <f>G963+G920</f>
        <v>2406754429</v>
      </c>
      <c r="H964" s="234">
        <f>H963+H920</f>
        <v>7806251.4299999997</v>
      </c>
      <c r="I964" s="234">
        <f>I963+I920</f>
        <v>1556674.7799999998</v>
      </c>
    </row>
    <row r="965" spans="1:11" ht="12" customHeight="1">
      <c r="F965" s="236"/>
    </row>
    <row r="966" spans="1:11" ht="12" customHeight="1">
      <c r="A966" s="340" t="s">
        <v>1265</v>
      </c>
      <c r="B966" s="340"/>
      <c r="C966" s="340"/>
      <c r="D966" s="340"/>
      <c r="E966" s="237"/>
      <c r="F966" s="238"/>
      <c r="G966" s="239"/>
    </row>
    <row r="967" spans="1:11" ht="12" customHeight="1">
      <c r="A967" s="340"/>
      <c r="B967" s="340"/>
      <c r="C967" s="340"/>
      <c r="D967" s="340"/>
      <c r="E967" s="237"/>
      <c r="F967" s="238"/>
      <c r="G967" s="238"/>
      <c r="K967" s="240"/>
    </row>
    <row r="968" spans="1:11" ht="12" customHeight="1">
      <c r="A968" s="241"/>
      <c r="B968" s="242"/>
      <c r="C968" s="243"/>
      <c r="D968" s="237"/>
      <c r="E968" s="237"/>
      <c r="H968" s="244"/>
    </row>
    <row r="969" spans="1:11" ht="14.1" customHeight="1">
      <c r="A969" s="245"/>
      <c r="B969" s="246"/>
      <c r="C969" s="247"/>
      <c r="D969" s="248"/>
      <c r="E969" s="248"/>
      <c r="H969" s="244"/>
    </row>
    <row r="970" spans="1:11" ht="14.1" customHeight="1">
      <c r="G970" s="249"/>
      <c r="H970" s="250"/>
      <c r="K970" s="251"/>
    </row>
    <row r="971" spans="1:11" ht="14.1" customHeight="1">
      <c r="G971" s="164"/>
      <c r="H971" s="252"/>
    </row>
    <row r="972" spans="1:11" ht="14.1" customHeight="1">
      <c r="F972" s="250"/>
      <c r="G972" s="250"/>
    </row>
    <row r="973" spans="1:11" ht="14.1" hidden="1" customHeight="1">
      <c r="F973" s="342"/>
      <c r="G973" s="342"/>
    </row>
    <row r="974" spans="1:11"/>
    <row r="975" spans="1:11"/>
    <row r="976" spans="1:11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</sheetData>
  <mergeCells count="18">
    <mergeCell ref="J7:J8"/>
    <mergeCell ref="K7:K8"/>
    <mergeCell ref="A926:A927"/>
    <mergeCell ref="B926:B927"/>
    <mergeCell ref="C926:C927"/>
    <mergeCell ref="D926:D927"/>
    <mergeCell ref="E926:E927"/>
    <mergeCell ref="G926:I926"/>
    <mergeCell ref="J926:J927"/>
    <mergeCell ref="K926:K927"/>
    <mergeCell ref="A7:A8"/>
    <mergeCell ref="B7:B8"/>
    <mergeCell ref="C7:C8"/>
    <mergeCell ref="D7:D8"/>
    <mergeCell ref="E7:E8"/>
    <mergeCell ref="A966:D967"/>
    <mergeCell ref="F973:G973"/>
    <mergeCell ref="G7:I7"/>
  </mergeCells>
  <printOptions horizontalCentered="1"/>
  <pageMargins left="1.1023622047244095" right="0.82677165354330717" top="1.1023622047244095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9"/>
  <sheetViews>
    <sheetView tabSelected="1" topLeftCell="A243" zoomScaleNormal="100" workbookViewId="0">
      <selection activeCell="C178" sqref="C178"/>
    </sheetView>
  </sheetViews>
  <sheetFormatPr baseColWidth="10" defaultColWidth="11.5703125" defaultRowHeight="12.75" zeroHeight="1"/>
  <cols>
    <col min="1" max="1" width="18.7109375" style="312" customWidth="1"/>
    <col min="2" max="2" width="41.85546875" style="311" customWidth="1"/>
    <col min="3" max="3" width="25.42578125" style="269" customWidth="1"/>
    <col min="4" max="4" width="14" style="313" customWidth="1"/>
    <col min="5" max="5" width="13.7109375" style="313" customWidth="1"/>
    <col min="6" max="6" width="16.28515625" style="318" customWidth="1"/>
    <col min="7" max="7" width="15" style="317" customWidth="1"/>
    <col min="8" max="8" width="12" style="310" customWidth="1"/>
    <col min="9" max="9" width="7.85546875" style="310" customWidth="1"/>
    <col min="10" max="10" width="14" style="311" customWidth="1"/>
    <col min="11" max="11" width="14.7109375" style="269" customWidth="1"/>
    <col min="12" max="1024" width="11.5703125" style="20" hidden="1"/>
    <col min="1025" max="16384" width="11.5703125" style="21"/>
  </cols>
  <sheetData>
    <row r="1" spans="1:19" s="260" customFormat="1" ht="11.1" customHeight="1">
      <c r="A1" s="253" t="str">
        <f>+Índice!C3</f>
        <v>KUROSU &amp; CIA. S.A.</v>
      </c>
      <c r="B1" s="254"/>
      <c r="C1" s="255"/>
      <c r="D1" s="256"/>
      <c r="E1" s="256"/>
      <c r="F1" s="257"/>
      <c r="G1" s="258"/>
      <c r="H1" s="259"/>
      <c r="I1" s="259"/>
      <c r="J1" s="254"/>
      <c r="K1" s="255"/>
    </row>
    <row r="2" spans="1:19" s="260" customFormat="1" ht="11.1" customHeight="1">
      <c r="A2" s="253" t="str">
        <f>+Índice!A9&amp;Índice!B9</f>
        <v>3. Otras Deudas según Informe del Representante Legal</v>
      </c>
      <c r="B2" s="261"/>
      <c r="C2" s="255"/>
      <c r="D2" s="256"/>
      <c r="E2" s="256"/>
      <c r="F2" s="257"/>
      <c r="G2" s="258"/>
      <c r="H2" s="259"/>
      <c r="I2" s="259"/>
      <c r="J2" s="254"/>
      <c r="K2" s="255"/>
    </row>
    <row r="3" spans="1:19" s="260" customFormat="1" ht="12.75" customHeight="1">
      <c r="A3" s="262" t="s">
        <v>1266</v>
      </c>
      <c r="B3" s="261"/>
      <c r="C3" s="263">
        <f>Índice!C4</f>
        <v>44377</v>
      </c>
      <c r="D3" s="264"/>
      <c r="E3" s="256"/>
      <c r="F3" s="257"/>
      <c r="G3" s="258"/>
      <c r="H3" s="259"/>
      <c r="I3" s="259"/>
      <c r="J3" s="254"/>
      <c r="K3" s="255"/>
    </row>
    <row r="4" spans="1:19" s="260" customFormat="1" ht="12" customHeight="1">
      <c r="A4" s="262" t="s">
        <v>1267</v>
      </c>
      <c r="B4" s="261"/>
      <c r="C4" s="265">
        <f>Índice!C5</f>
        <v>6761</v>
      </c>
      <c r="D4" s="264"/>
      <c r="E4" s="256"/>
      <c r="F4" s="257"/>
      <c r="G4" s="258"/>
      <c r="H4" s="259"/>
      <c r="I4" s="259"/>
      <c r="J4" s="254"/>
      <c r="K4" s="255"/>
    </row>
    <row r="5" spans="1:19" s="260" customFormat="1" ht="11.1" customHeight="1">
      <c r="A5" s="262" t="s">
        <v>1268</v>
      </c>
      <c r="B5" s="261"/>
      <c r="C5" s="266">
        <f>+Índice!C6</f>
        <v>8015</v>
      </c>
      <c r="D5" s="264"/>
      <c r="E5" s="256"/>
      <c r="F5" s="257"/>
      <c r="G5" s="258"/>
      <c r="H5" s="259"/>
      <c r="I5" s="259"/>
      <c r="J5" s="254"/>
      <c r="K5" s="255"/>
    </row>
    <row r="6" spans="1:19" s="260" customFormat="1" ht="12.75" customHeight="1">
      <c r="A6" s="267" t="s">
        <v>14</v>
      </c>
      <c r="B6" s="261"/>
      <c r="C6" s="255"/>
      <c r="D6" s="264"/>
      <c r="E6" s="256"/>
      <c r="F6" s="257"/>
      <c r="G6" s="258"/>
      <c r="H6" s="259"/>
      <c r="I6" s="259"/>
      <c r="J6" s="254"/>
      <c r="K6" s="255"/>
    </row>
    <row r="7" spans="1:19" s="269" customFormat="1" ht="12" customHeight="1">
      <c r="A7" s="347" t="s">
        <v>15</v>
      </c>
      <c r="B7" s="347" t="s">
        <v>90</v>
      </c>
      <c r="C7" s="347" t="s">
        <v>17</v>
      </c>
      <c r="D7" s="348" t="s">
        <v>91</v>
      </c>
      <c r="E7" s="349" t="s">
        <v>19</v>
      </c>
      <c r="F7" s="268" t="s">
        <v>20</v>
      </c>
      <c r="G7" s="352" t="s">
        <v>20</v>
      </c>
      <c r="H7" s="352"/>
      <c r="I7" s="352"/>
      <c r="J7" s="353" t="s">
        <v>21</v>
      </c>
      <c r="K7" s="354" t="s">
        <v>22</v>
      </c>
    </row>
    <row r="8" spans="1:19" s="269" customFormat="1" ht="21.75" customHeight="1">
      <c r="A8" s="347"/>
      <c r="B8" s="347"/>
      <c r="C8" s="347"/>
      <c r="D8" s="348"/>
      <c r="E8" s="349"/>
      <c r="F8" s="270" t="s">
        <v>23</v>
      </c>
      <c r="G8" s="271" t="s">
        <v>24</v>
      </c>
      <c r="H8" s="272" t="s">
        <v>25</v>
      </c>
      <c r="I8" s="272" t="s">
        <v>1269</v>
      </c>
      <c r="J8" s="353"/>
      <c r="K8" s="354"/>
    </row>
    <row r="9" spans="1:19" s="260" customFormat="1" ht="12" customHeight="1">
      <c r="A9" s="106" t="s">
        <v>1270</v>
      </c>
      <c r="B9" s="273" t="s">
        <v>1271</v>
      </c>
      <c r="C9" s="274" t="s">
        <v>1272</v>
      </c>
      <c r="D9" s="275">
        <v>44372</v>
      </c>
      <c r="E9" s="275">
        <v>44469</v>
      </c>
      <c r="F9" s="276">
        <f t="shared" ref="F9:F72" si="0">+G9+H9*$C$4</f>
        <v>933834</v>
      </c>
      <c r="G9" s="175">
        <v>933834</v>
      </c>
      <c r="H9" s="277">
        <v>0</v>
      </c>
      <c r="I9" s="176">
        <v>0</v>
      </c>
      <c r="J9" s="278" t="s">
        <v>29</v>
      </c>
      <c r="K9" s="279" t="s">
        <v>30</v>
      </c>
    </row>
    <row r="10" spans="1:19" s="260" customFormat="1" ht="12" customHeight="1">
      <c r="A10" s="42" t="s">
        <v>1273</v>
      </c>
      <c r="B10" s="50" t="s">
        <v>1274</v>
      </c>
      <c r="C10" s="280" t="s">
        <v>1272</v>
      </c>
      <c r="D10" s="281">
        <v>44364</v>
      </c>
      <c r="E10" s="281">
        <v>44392</v>
      </c>
      <c r="F10" s="282">
        <f t="shared" si="0"/>
        <v>535093</v>
      </c>
      <c r="G10" s="113">
        <v>535093</v>
      </c>
      <c r="H10" s="52">
        <v>0</v>
      </c>
      <c r="I10" s="183">
        <v>0</v>
      </c>
      <c r="J10" s="283" t="s">
        <v>29</v>
      </c>
      <c r="K10" s="284" t="s">
        <v>30</v>
      </c>
    </row>
    <row r="11" spans="1:19" s="260" customFormat="1" ht="12" customHeight="1">
      <c r="A11" s="42" t="s">
        <v>1275</v>
      </c>
      <c r="B11" s="50" t="s">
        <v>1276</v>
      </c>
      <c r="C11" s="280" t="s">
        <v>1272</v>
      </c>
      <c r="D11" s="281">
        <v>44377</v>
      </c>
      <c r="E11" s="281">
        <v>44469</v>
      </c>
      <c r="F11" s="282">
        <f t="shared" si="0"/>
        <v>5451506</v>
      </c>
      <c r="G11" s="113">
        <v>5451506</v>
      </c>
      <c r="H11" s="52">
        <v>0</v>
      </c>
      <c r="I11" s="183">
        <v>0</v>
      </c>
      <c r="J11" s="283" t="s">
        <v>29</v>
      </c>
      <c r="K11" s="284" t="s">
        <v>30</v>
      </c>
    </row>
    <row r="12" spans="1:19" s="260" customFormat="1" ht="12" customHeight="1">
      <c r="A12" s="42" t="s">
        <v>1277</v>
      </c>
      <c r="B12" s="50" t="s">
        <v>1278</v>
      </c>
      <c r="C12" s="280" t="s">
        <v>1272</v>
      </c>
      <c r="D12" s="281">
        <v>44348</v>
      </c>
      <c r="E12" s="281">
        <v>44409</v>
      </c>
      <c r="F12" s="282">
        <f t="shared" si="0"/>
        <v>62093</v>
      </c>
      <c r="G12" s="113">
        <v>62093</v>
      </c>
      <c r="H12" s="52">
        <v>0</v>
      </c>
      <c r="I12" s="183">
        <v>0</v>
      </c>
      <c r="J12" s="283" t="s">
        <v>29</v>
      </c>
      <c r="K12" s="284" t="s">
        <v>30</v>
      </c>
    </row>
    <row r="13" spans="1:19" s="260" customFormat="1" ht="12" customHeight="1">
      <c r="A13" s="42" t="s">
        <v>1279</v>
      </c>
      <c r="B13" s="50" t="s">
        <v>1280</v>
      </c>
      <c r="C13" s="280" t="s">
        <v>1272</v>
      </c>
      <c r="D13" s="281">
        <v>44242</v>
      </c>
      <c r="E13" s="281">
        <v>44469</v>
      </c>
      <c r="F13" s="282">
        <f t="shared" si="0"/>
        <v>135983</v>
      </c>
      <c r="G13" s="113">
        <v>135983</v>
      </c>
      <c r="H13" s="52">
        <v>0</v>
      </c>
      <c r="I13" s="183">
        <v>0</v>
      </c>
      <c r="J13" s="283" t="s">
        <v>29</v>
      </c>
      <c r="K13" s="284" t="s">
        <v>30</v>
      </c>
    </row>
    <row r="14" spans="1:19" s="260" customFormat="1" ht="12" customHeight="1">
      <c r="A14" s="42" t="s">
        <v>1281</v>
      </c>
      <c r="B14" s="50" t="s">
        <v>1282</v>
      </c>
      <c r="C14" s="280" t="s">
        <v>1272</v>
      </c>
      <c r="D14" s="281">
        <v>44375</v>
      </c>
      <c r="E14" s="281">
        <v>44469</v>
      </c>
      <c r="F14" s="282">
        <f t="shared" si="0"/>
        <v>109090</v>
      </c>
      <c r="G14" s="113">
        <v>109090</v>
      </c>
      <c r="H14" s="52">
        <v>0</v>
      </c>
      <c r="I14" s="183">
        <v>0</v>
      </c>
      <c r="J14" s="283" t="s">
        <v>29</v>
      </c>
      <c r="K14" s="284" t="s">
        <v>30</v>
      </c>
    </row>
    <row r="15" spans="1:19" s="260" customFormat="1" ht="12" customHeight="1">
      <c r="A15" s="42" t="s">
        <v>1283</v>
      </c>
      <c r="B15" s="50" t="s">
        <v>1284</v>
      </c>
      <c r="C15" s="280" t="s">
        <v>1272</v>
      </c>
      <c r="D15" s="281">
        <v>44372</v>
      </c>
      <c r="E15" s="281">
        <v>44415</v>
      </c>
      <c r="F15" s="282">
        <f t="shared" si="0"/>
        <v>1265363</v>
      </c>
      <c r="G15" s="113">
        <v>1265363</v>
      </c>
      <c r="H15" s="52">
        <v>0</v>
      </c>
      <c r="I15" s="183">
        <v>0</v>
      </c>
      <c r="J15" s="283" t="s">
        <v>29</v>
      </c>
      <c r="K15" s="284" t="s">
        <v>30</v>
      </c>
      <c r="S15" s="260">
        <v>-1462897</v>
      </c>
    </row>
    <row r="16" spans="1:19" s="260" customFormat="1" ht="12" customHeight="1">
      <c r="A16" s="42" t="s">
        <v>1285</v>
      </c>
      <c r="B16" s="50" t="s">
        <v>1286</v>
      </c>
      <c r="C16" s="280" t="s">
        <v>1272</v>
      </c>
      <c r="D16" s="281">
        <v>44295</v>
      </c>
      <c r="E16" s="281">
        <v>44469</v>
      </c>
      <c r="F16" s="282">
        <f t="shared" si="0"/>
        <v>180017</v>
      </c>
      <c r="G16" s="113">
        <v>180017</v>
      </c>
      <c r="H16" s="52">
        <v>0</v>
      </c>
      <c r="I16" s="183">
        <v>0</v>
      </c>
      <c r="J16" s="283" t="s">
        <v>29</v>
      </c>
      <c r="K16" s="284" t="s">
        <v>30</v>
      </c>
    </row>
    <row r="17" spans="1:11" s="260" customFormat="1" ht="12" customHeight="1">
      <c r="A17" s="42" t="s">
        <v>1287</v>
      </c>
      <c r="B17" s="50" t="s">
        <v>1288</v>
      </c>
      <c r="C17" s="280" t="s">
        <v>1272</v>
      </c>
      <c r="D17" s="281">
        <v>44314</v>
      </c>
      <c r="E17" s="281">
        <v>44469</v>
      </c>
      <c r="F17" s="282">
        <f t="shared" si="0"/>
        <v>1462897</v>
      </c>
      <c r="G17" s="113">
        <v>1462897</v>
      </c>
      <c r="H17" s="52">
        <v>0</v>
      </c>
      <c r="I17" s="183">
        <v>0</v>
      </c>
      <c r="J17" s="283" t="s">
        <v>29</v>
      </c>
      <c r="K17" s="284" t="s">
        <v>30</v>
      </c>
    </row>
    <row r="18" spans="1:11" s="260" customFormat="1" ht="12" customHeight="1">
      <c r="A18" s="42" t="s">
        <v>1289</v>
      </c>
      <c r="B18" s="50" t="s">
        <v>1290</v>
      </c>
      <c r="C18" s="280" t="s">
        <v>1272</v>
      </c>
      <c r="D18" s="281">
        <v>44375</v>
      </c>
      <c r="E18" s="281">
        <v>44469</v>
      </c>
      <c r="F18" s="282">
        <f t="shared" si="0"/>
        <v>440600</v>
      </c>
      <c r="G18" s="113">
        <v>440600</v>
      </c>
      <c r="H18" s="52">
        <v>0</v>
      </c>
      <c r="I18" s="183">
        <v>0</v>
      </c>
      <c r="J18" s="283" t="s">
        <v>29</v>
      </c>
      <c r="K18" s="284" t="s">
        <v>30</v>
      </c>
    </row>
    <row r="19" spans="1:11" s="260" customFormat="1" ht="12" customHeight="1">
      <c r="A19" s="42" t="s">
        <v>1291</v>
      </c>
      <c r="B19" s="50" t="s">
        <v>1292</v>
      </c>
      <c r="C19" s="280" t="s">
        <v>1272</v>
      </c>
      <c r="D19" s="281">
        <v>44358</v>
      </c>
      <c r="E19" s="281">
        <v>44469</v>
      </c>
      <c r="F19" s="282">
        <f t="shared" si="0"/>
        <v>5153539</v>
      </c>
      <c r="G19" s="113">
        <v>5153539</v>
      </c>
      <c r="H19" s="52">
        <v>0</v>
      </c>
      <c r="I19" s="183">
        <v>0</v>
      </c>
      <c r="J19" s="283" t="s">
        <v>29</v>
      </c>
      <c r="K19" s="284" t="s">
        <v>30</v>
      </c>
    </row>
    <row r="20" spans="1:11" s="260" customFormat="1" ht="12" customHeight="1">
      <c r="A20" s="42" t="s">
        <v>1293</v>
      </c>
      <c r="B20" s="50" t="s">
        <v>1294</v>
      </c>
      <c r="C20" s="280" t="s">
        <v>1272</v>
      </c>
      <c r="D20" s="281">
        <v>44292</v>
      </c>
      <c r="E20" s="281">
        <v>44469</v>
      </c>
      <c r="F20" s="282">
        <f t="shared" si="0"/>
        <v>289345</v>
      </c>
      <c r="G20" s="113">
        <v>289345</v>
      </c>
      <c r="H20" s="52">
        <v>0</v>
      </c>
      <c r="I20" s="183">
        <v>0</v>
      </c>
      <c r="J20" s="283" t="s">
        <v>29</v>
      </c>
      <c r="K20" s="284" t="s">
        <v>30</v>
      </c>
    </row>
    <row r="21" spans="1:11" s="260" customFormat="1" ht="12" customHeight="1">
      <c r="A21" s="42" t="s">
        <v>1295</v>
      </c>
      <c r="B21" s="50" t="s">
        <v>1296</v>
      </c>
      <c r="C21" s="280" t="s">
        <v>1272</v>
      </c>
      <c r="D21" s="281">
        <v>44342</v>
      </c>
      <c r="E21" s="281">
        <v>44469</v>
      </c>
      <c r="F21" s="282">
        <f t="shared" si="0"/>
        <v>2889898</v>
      </c>
      <c r="G21" s="113">
        <v>2889898</v>
      </c>
      <c r="H21" s="52">
        <v>0</v>
      </c>
      <c r="I21" s="183">
        <v>0</v>
      </c>
      <c r="J21" s="283" t="s">
        <v>29</v>
      </c>
      <c r="K21" s="284" t="s">
        <v>30</v>
      </c>
    </row>
    <row r="22" spans="1:11" s="260" customFormat="1" ht="12" customHeight="1">
      <c r="A22" s="42" t="s">
        <v>1297</v>
      </c>
      <c r="B22" s="50" t="s">
        <v>1298</v>
      </c>
      <c r="C22" s="280" t="s">
        <v>1272</v>
      </c>
      <c r="D22" s="281">
        <v>44258</v>
      </c>
      <c r="E22" s="281">
        <v>44469</v>
      </c>
      <c r="F22" s="282">
        <f t="shared" si="0"/>
        <v>532408</v>
      </c>
      <c r="G22" s="113">
        <v>532408</v>
      </c>
      <c r="H22" s="52">
        <v>0</v>
      </c>
      <c r="I22" s="183">
        <v>0</v>
      </c>
      <c r="J22" s="283" t="s">
        <v>29</v>
      </c>
      <c r="K22" s="284" t="s">
        <v>30</v>
      </c>
    </row>
    <row r="23" spans="1:11" s="260" customFormat="1" ht="12" customHeight="1">
      <c r="A23" s="42" t="s">
        <v>1299</v>
      </c>
      <c r="B23" s="50" t="s">
        <v>1300</v>
      </c>
      <c r="C23" s="280" t="s">
        <v>1272</v>
      </c>
      <c r="D23" s="281">
        <v>44372</v>
      </c>
      <c r="E23" s="281">
        <v>44454</v>
      </c>
      <c r="F23" s="282">
        <f t="shared" si="0"/>
        <v>23053</v>
      </c>
      <c r="G23" s="113">
        <v>23053</v>
      </c>
      <c r="H23" s="52">
        <v>0</v>
      </c>
      <c r="I23" s="183">
        <v>0</v>
      </c>
      <c r="J23" s="283" t="s">
        <v>29</v>
      </c>
      <c r="K23" s="284" t="s">
        <v>30</v>
      </c>
    </row>
    <row r="24" spans="1:11" s="260" customFormat="1" ht="12" customHeight="1">
      <c r="A24" s="42" t="s">
        <v>1301</v>
      </c>
      <c r="B24" s="50" t="s">
        <v>1302</v>
      </c>
      <c r="C24" s="280" t="s">
        <v>1272</v>
      </c>
      <c r="D24" s="281">
        <v>44371</v>
      </c>
      <c r="E24" s="281">
        <v>44469</v>
      </c>
      <c r="F24" s="282">
        <f t="shared" si="0"/>
        <v>640909</v>
      </c>
      <c r="G24" s="113">
        <v>640909</v>
      </c>
      <c r="H24" s="52">
        <v>0</v>
      </c>
      <c r="I24" s="183">
        <v>0</v>
      </c>
      <c r="J24" s="283" t="s">
        <v>29</v>
      </c>
      <c r="K24" s="284" t="s">
        <v>30</v>
      </c>
    </row>
    <row r="25" spans="1:11" s="260" customFormat="1" ht="12" customHeight="1">
      <c r="A25" s="42" t="s">
        <v>1303</v>
      </c>
      <c r="B25" s="50" t="s">
        <v>1304</v>
      </c>
      <c r="C25" s="280" t="s">
        <v>1272</v>
      </c>
      <c r="D25" s="281">
        <v>44372</v>
      </c>
      <c r="E25" s="281">
        <v>44392</v>
      </c>
      <c r="F25" s="282">
        <f t="shared" si="0"/>
        <v>3181818</v>
      </c>
      <c r="G25" s="113">
        <v>3181818</v>
      </c>
      <c r="H25" s="52">
        <v>0</v>
      </c>
      <c r="I25" s="183">
        <v>0</v>
      </c>
      <c r="J25" s="283" t="s">
        <v>29</v>
      </c>
      <c r="K25" s="284" t="s">
        <v>30</v>
      </c>
    </row>
    <row r="26" spans="1:11" s="260" customFormat="1" ht="12" customHeight="1">
      <c r="A26" s="42" t="s">
        <v>1305</v>
      </c>
      <c r="B26" s="50" t="s">
        <v>1306</v>
      </c>
      <c r="C26" s="280" t="s">
        <v>1272</v>
      </c>
      <c r="D26" s="281">
        <v>44308</v>
      </c>
      <c r="E26" s="281">
        <v>44469</v>
      </c>
      <c r="F26" s="282">
        <f t="shared" si="0"/>
        <v>351488</v>
      </c>
      <c r="G26" s="113">
        <v>351488</v>
      </c>
      <c r="H26" s="52">
        <v>0</v>
      </c>
      <c r="I26" s="183">
        <v>0</v>
      </c>
      <c r="J26" s="283" t="s">
        <v>29</v>
      </c>
      <c r="K26" s="284" t="s">
        <v>30</v>
      </c>
    </row>
    <row r="27" spans="1:11" s="260" customFormat="1" ht="12" customHeight="1">
      <c r="A27" s="42" t="s">
        <v>1307</v>
      </c>
      <c r="B27" s="50" t="s">
        <v>1308</v>
      </c>
      <c r="C27" s="280" t="s">
        <v>1272</v>
      </c>
      <c r="D27" s="281">
        <v>44375</v>
      </c>
      <c r="E27" s="281">
        <v>44469</v>
      </c>
      <c r="F27" s="282">
        <f t="shared" si="0"/>
        <v>184480</v>
      </c>
      <c r="G27" s="113">
        <v>184480</v>
      </c>
      <c r="H27" s="52">
        <v>0</v>
      </c>
      <c r="I27" s="183">
        <v>0</v>
      </c>
      <c r="J27" s="283" t="s">
        <v>29</v>
      </c>
      <c r="K27" s="284" t="s">
        <v>30</v>
      </c>
    </row>
    <row r="28" spans="1:11" s="260" customFormat="1" ht="12" customHeight="1">
      <c r="A28" s="42" t="s">
        <v>1309</v>
      </c>
      <c r="B28" s="50" t="s">
        <v>1310</v>
      </c>
      <c r="C28" s="280" t="s">
        <v>1272</v>
      </c>
      <c r="D28" s="281">
        <v>44377</v>
      </c>
      <c r="E28" s="281">
        <v>44454</v>
      </c>
      <c r="F28" s="282">
        <f t="shared" si="0"/>
        <v>10725541</v>
      </c>
      <c r="G28" s="113">
        <v>10725541</v>
      </c>
      <c r="H28" s="52">
        <v>0</v>
      </c>
      <c r="I28" s="183">
        <v>0</v>
      </c>
      <c r="J28" s="283" t="s">
        <v>29</v>
      </c>
      <c r="K28" s="284" t="s">
        <v>30</v>
      </c>
    </row>
    <row r="29" spans="1:11" s="260" customFormat="1" ht="12" customHeight="1">
      <c r="A29" s="42" t="s">
        <v>1311</v>
      </c>
      <c r="B29" s="50" t="s">
        <v>1312</v>
      </c>
      <c r="C29" s="280" t="s">
        <v>1272</v>
      </c>
      <c r="D29" s="281">
        <v>43836</v>
      </c>
      <c r="E29" s="281">
        <v>44469</v>
      </c>
      <c r="F29" s="282">
        <f t="shared" si="0"/>
        <v>471344</v>
      </c>
      <c r="G29" s="113">
        <v>471344</v>
      </c>
      <c r="H29" s="52">
        <v>0</v>
      </c>
      <c r="I29" s="183">
        <v>0</v>
      </c>
      <c r="J29" s="283" t="s">
        <v>29</v>
      </c>
      <c r="K29" s="284" t="s">
        <v>30</v>
      </c>
    </row>
    <row r="30" spans="1:11" s="260" customFormat="1" ht="12" customHeight="1">
      <c r="A30" s="42" t="s">
        <v>1313</v>
      </c>
      <c r="B30" s="50" t="s">
        <v>1314</v>
      </c>
      <c r="C30" s="280" t="s">
        <v>1272</v>
      </c>
      <c r="D30" s="281">
        <v>44153</v>
      </c>
      <c r="E30" s="281">
        <v>44469</v>
      </c>
      <c r="F30" s="282">
        <f t="shared" si="0"/>
        <v>67703</v>
      </c>
      <c r="G30" s="113">
        <v>67703</v>
      </c>
      <c r="H30" s="52">
        <v>0</v>
      </c>
      <c r="I30" s="183">
        <v>0</v>
      </c>
      <c r="J30" s="283" t="s">
        <v>29</v>
      </c>
      <c r="K30" s="284" t="s">
        <v>30</v>
      </c>
    </row>
    <row r="31" spans="1:11" s="260" customFormat="1" ht="12" customHeight="1">
      <c r="A31" s="42" t="s">
        <v>1315</v>
      </c>
      <c r="B31" s="50" t="s">
        <v>1316</v>
      </c>
      <c r="C31" s="280" t="s">
        <v>1272</v>
      </c>
      <c r="D31" s="281">
        <v>44376</v>
      </c>
      <c r="E31" s="281">
        <v>44402</v>
      </c>
      <c r="F31" s="282">
        <f t="shared" si="0"/>
        <v>5202796</v>
      </c>
      <c r="G31" s="113">
        <v>5202796</v>
      </c>
      <c r="H31" s="52">
        <v>0</v>
      </c>
      <c r="I31" s="183">
        <v>0</v>
      </c>
      <c r="J31" s="283" t="s">
        <v>29</v>
      </c>
      <c r="K31" s="284" t="s">
        <v>30</v>
      </c>
    </row>
    <row r="32" spans="1:11" s="260" customFormat="1" ht="12" customHeight="1">
      <c r="A32" s="42" t="s">
        <v>1317</v>
      </c>
      <c r="B32" s="50" t="s">
        <v>1318</v>
      </c>
      <c r="C32" s="280" t="s">
        <v>1272</v>
      </c>
      <c r="D32" s="281">
        <v>44281</v>
      </c>
      <c r="E32" s="281">
        <v>44423</v>
      </c>
      <c r="F32" s="282">
        <f t="shared" si="0"/>
        <v>80651</v>
      </c>
      <c r="G32" s="113">
        <v>80651</v>
      </c>
      <c r="H32" s="52">
        <v>0</v>
      </c>
      <c r="I32" s="183">
        <v>0</v>
      </c>
      <c r="J32" s="283" t="s">
        <v>29</v>
      </c>
      <c r="K32" s="284" t="s">
        <v>30</v>
      </c>
    </row>
    <row r="33" spans="1:11" s="260" customFormat="1" ht="12" customHeight="1">
      <c r="A33" s="42" t="s">
        <v>1319</v>
      </c>
      <c r="B33" s="50" t="s">
        <v>1320</v>
      </c>
      <c r="C33" s="280" t="s">
        <v>1272</v>
      </c>
      <c r="D33" s="281">
        <v>44110</v>
      </c>
      <c r="E33" s="281">
        <v>44407</v>
      </c>
      <c r="F33" s="282">
        <f t="shared" si="0"/>
        <v>4987184.04</v>
      </c>
      <c r="G33" s="113">
        <v>0</v>
      </c>
      <c r="H33" s="52">
        <v>737.64</v>
      </c>
      <c r="I33" s="183">
        <v>0</v>
      </c>
      <c r="J33" s="283" t="s">
        <v>29</v>
      </c>
      <c r="K33" s="284" t="s">
        <v>30</v>
      </c>
    </row>
    <row r="34" spans="1:11" s="260" customFormat="1" ht="12" customHeight="1">
      <c r="A34" s="42" t="s">
        <v>1321</v>
      </c>
      <c r="B34" s="50" t="s">
        <v>1322</v>
      </c>
      <c r="C34" s="280" t="s">
        <v>1272</v>
      </c>
      <c r="D34" s="281">
        <v>44335</v>
      </c>
      <c r="E34" s="281">
        <v>44427</v>
      </c>
      <c r="F34" s="282">
        <f t="shared" si="0"/>
        <v>2152431.96</v>
      </c>
      <c r="G34" s="113">
        <v>0</v>
      </c>
      <c r="H34" s="52">
        <v>318.36</v>
      </c>
      <c r="I34" s="183">
        <v>0</v>
      </c>
      <c r="J34" s="283" t="s">
        <v>29</v>
      </c>
      <c r="K34" s="284" t="s">
        <v>30</v>
      </c>
    </row>
    <row r="35" spans="1:11" s="260" customFormat="1" ht="12" customHeight="1">
      <c r="A35" s="42" t="s">
        <v>1323</v>
      </c>
      <c r="B35" s="50" t="s">
        <v>1324</v>
      </c>
      <c r="C35" s="280" t="s">
        <v>1272</v>
      </c>
      <c r="D35" s="281">
        <v>44369</v>
      </c>
      <c r="E35" s="281">
        <v>44469</v>
      </c>
      <c r="F35" s="282">
        <f t="shared" si="0"/>
        <v>3094982.9699999997</v>
      </c>
      <c r="G35" s="113">
        <v>0</v>
      </c>
      <c r="H35" s="52">
        <v>457.77</v>
      </c>
      <c r="I35" s="183">
        <v>0</v>
      </c>
      <c r="J35" s="283" t="s">
        <v>29</v>
      </c>
      <c r="K35" s="284" t="s">
        <v>30</v>
      </c>
    </row>
    <row r="36" spans="1:11" s="260" customFormat="1" ht="12" customHeight="1">
      <c r="A36" s="42" t="s">
        <v>1325</v>
      </c>
      <c r="B36" s="50" t="s">
        <v>1326</v>
      </c>
      <c r="C36" s="280" t="s">
        <v>1272</v>
      </c>
      <c r="D36" s="281">
        <v>44377</v>
      </c>
      <c r="E36" s="281">
        <v>44438</v>
      </c>
      <c r="F36" s="282">
        <f t="shared" si="0"/>
        <v>521826217.40999997</v>
      </c>
      <c r="G36" s="113">
        <v>0</v>
      </c>
      <c r="H36" s="52">
        <v>77181.81</v>
      </c>
      <c r="I36" s="183">
        <v>0</v>
      </c>
      <c r="J36" s="283" t="s">
        <v>29</v>
      </c>
      <c r="K36" s="284" t="s">
        <v>30</v>
      </c>
    </row>
    <row r="37" spans="1:11" s="260" customFormat="1" ht="12" customHeight="1">
      <c r="A37" s="42" t="s">
        <v>1327</v>
      </c>
      <c r="B37" s="50" t="s">
        <v>1328</v>
      </c>
      <c r="C37" s="280" t="s">
        <v>1272</v>
      </c>
      <c r="D37" s="281">
        <v>44225</v>
      </c>
      <c r="E37" s="281">
        <v>44469</v>
      </c>
      <c r="F37" s="282">
        <f t="shared" si="0"/>
        <v>15365859.919999998</v>
      </c>
      <c r="G37" s="113">
        <v>0</v>
      </c>
      <c r="H37" s="52">
        <v>2272.7199999999998</v>
      </c>
      <c r="I37" s="183">
        <v>0</v>
      </c>
      <c r="J37" s="283" t="s">
        <v>29</v>
      </c>
      <c r="K37" s="284" t="s">
        <v>30</v>
      </c>
    </row>
    <row r="38" spans="1:11" s="260" customFormat="1" ht="12" customHeight="1">
      <c r="A38" s="42" t="s">
        <v>1329</v>
      </c>
      <c r="B38" s="50" t="s">
        <v>1330</v>
      </c>
      <c r="C38" s="280" t="s">
        <v>1272</v>
      </c>
      <c r="D38" s="281">
        <v>44349</v>
      </c>
      <c r="E38" s="281">
        <v>44392</v>
      </c>
      <c r="F38" s="282">
        <f t="shared" si="0"/>
        <v>61463574.899999999</v>
      </c>
      <c r="G38" s="113">
        <v>0</v>
      </c>
      <c r="H38" s="52">
        <v>9090.9</v>
      </c>
      <c r="I38" s="183">
        <v>0</v>
      </c>
      <c r="J38" s="283" t="s">
        <v>29</v>
      </c>
      <c r="K38" s="284" t="s">
        <v>30</v>
      </c>
    </row>
    <row r="39" spans="1:11" s="260" customFormat="1" ht="12" customHeight="1">
      <c r="A39" s="42" t="s">
        <v>1331</v>
      </c>
      <c r="B39" s="50" t="s">
        <v>1332</v>
      </c>
      <c r="C39" s="280" t="s">
        <v>1272</v>
      </c>
      <c r="D39" s="281">
        <v>44362</v>
      </c>
      <c r="E39" s="281">
        <v>44454</v>
      </c>
      <c r="F39" s="282">
        <f t="shared" si="0"/>
        <v>61463574.899999999</v>
      </c>
      <c r="G39" s="113">
        <v>0</v>
      </c>
      <c r="H39" s="52">
        <v>9090.9</v>
      </c>
      <c r="I39" s="183">
        <v>0</v>
      </c>
      <c r="J39" s="283" t="s">
        <v>29</v>
      </c>
      <c r="K39" s="284" t="s">
        <v>30</v>
      </c>
    </row>
    <row r="40" spans="1:11" s="260" customFormat="1" ht="12" customHeight="1">
      <c r="A40" s="42" t="s">
        <v>1333</v>
      </c>
      <c r="B40" s="50" t="s">
        <v>1334</v>
      </c>
      <c r="C40" s="280" t="s">
        <v>1272</v>
      </c>
      <c r="D40" s="281">
        <v>44372</v>
      </c>
      <c r="E40" s="281">
        <v>44454</v>
      </c>
      <c r="F40" s="282">
        <f t="shared" si="0"/>
        <v>3853770000</v>
      </c>
      <c r="G40" s="113">
        <v>0</v>
      </c>
      <c r="H40" s="52">
        <v>570000</v>
      </c>
      <c r="I40" s="183">
        <v>0</v>
      </c>
      <c r="J40" s="283" t="s">
        <v>29</v>
      </c>
      <c r="K40" s="284" t="s">
        <v>30</v>
      </c>
    </row>
    <row r="41" spans="1:11" s="260" customFormat="1" ht="12" customHeight="1">
      <c r="A41" s="42" t="s">
        <v>1335</v>
      </c>
      <c r="B41" s="50" t="s">
        <v>1336</v>
      </c>
      <c r="C41" s="280" t="s">
        <v>1272</v>
      </c>
      <c r="D41" s="281">
        <v>44275</v>
      </c>
      <c r="E41" s="281">
        <v>44408</v>
      </c>
      <c r="F41" s="282">
        <f t="shared" si="0"/>
        <v>61463574.899999999</v>
      </c>
      <c r="G41" s="113">
        <v>0</v>
      </c>
      <c r="H41" s="52">
        <v>9090.9</v>
      </c>
      <c r="I41" s="183">
        <v>0</v>
      </c>
      <c r="J41" s="283" t="s">
        <v>29</v>
      </c>
      <c r="K41" s="284" t="s">
        <v>30</v>
      </c>
    </row>
    <row r="42" spans="1:11" s="260" customFormat="1" ht="12" customHeight="1">
      <c r="A42" s="42" t="s">
        <v>1337</v>
      </c>
      <c r="B42" s="50" t="s">
        <v>1338</v>
      </c>
      <c r="C42" s="280" t="s">
        <v>1272</v>
      </c>
      <c r="D42" s="281">
        <v>44223</v>
      </c>
      <c r="E42" s="281">
        <v>44469</v>
      </c>
      <c r="F42" s="282">
        <f t="shared" si="0"/>
        <v>85729.48</v>
      </c>
      <c r="G42" s="113">
        <v>0</v>
      </c>
      <c r="H42" s="52">
        <v>12.68</v>
      </c>
      <c r="I42" s="183">
        <v>0</v>
      </c>
      <c r="J42" s="283" t="s">
        <v>29</v>
      </c>
      <c r="K42" s="284" t="s">
        <v>30</v>
      </c>
    </row>
    <row r="43" spans="1:11" s="260" customFormat="1" ht="12" customHeight="1">
      <c r="A43" s="42" t="s">
        <v>1339</v>
      </c>
      <c r="B43" s="50" t="s">
        <v>1278</v>
      </c>
      <c r="C43" s="280" t="s">
        <v>1272</v>
      </c>
      <c r="D43" s="281">
        <v>44277</v>
      </c>
      <c r="E43" s="281">
        <v>44408</v>
      </c>
      <c r="F43" s="282">
        <f t="shared" si="0"/>
        <v>122927285.02</v>
      </c>
      <c r="G43" s="113">
        <v>0</v>
      </c>
      <c r="H43" s="52">
        <v>18181.82</v>
      </c>
      <c r="I43" s="183">
        <v>0</v>
      </c>
      <c r="J43" s="283" t="s">
        <v>29</v>
      </c>
      <c r="K43" s="284" t="s">
        <v>30</v>
      </c>
    </row>
    <row r="44" spans="1:11" s="260" customFormat="1" ht="12" customHeight="1">
      <c r="A44" s="42" t="s">
        <v>1340</v>
      </c>
      <c r="B44" s="50" t="s">
        <v>1278</v>
      </c>
      <c r="C44" s="280" t="s">
        <v>1272</v>
      </c>
      <c r="D44" s="281">
        <v>44347</v>
      </c>
      <c r="E44" s="281">
        <v>44408</v>
      </c>
      <c r="F44" s="282">
        <f t="shared" si="0"/>
        <v>57898770.039999999</v>
      </c>
      <c r="G44" s="113">
        <v>0</v>
      </c>
      <c r="H44" s="52">
        <v>8563.64</v>
      </c>
      <c r="I44" s="183">
        <v>0</v>
      </c>
      <c r="J44" s="283" t="s">
        <v>29</v>
      </c>
      <c r="K44" s="284" t="s">
        <v>30</v>
      </c>
    </row>
    <row r="45" spans="1:11" s="260" customFormat="1" ht="12" customHeight="1">
      <c r="A45" s="42" t="s">
        <v>1341</v>
      </c>
      <c r="B45" s="50" t="s">
        <v>1278</v>
      </c>
      <c r="C45" s="280" t="s">
        <v>1272</v>
      </c>
      <c r="D45" s="281">
        <v>44347</v>
      </c>
      <c r="E45" s="281">
        <v>44408</v>
      </c>
      <c r="F45" s="282">
        <f t="shared" si="0"/>
        <v>21020557.490000002</v>
      </c>
      <c r="G45" s="113">
        <v>0</v>
      </c>
      <c r="H45" s="52">
        <v>3109.09</v>
      </c>
      <c r="I45" s="183">
        <v>0</v>
      </c>
      <c r="J45" s="283" t="s">
        <v>29</v>
      </c>
      <c r="K45" s="284" t="s">
        <v>30</v>
      </c>
    </row>
    <row r="46" spans="1:11" s="260" customFormat="1" ht="12" customHeight="1">
      <c r="A46" s="42" t="s">
        <v>1342</v>
      </c>
      <c r="B46" s="50" t="s">
        <v>1343</v>
      </c>
      <c r="C46" s="280" t="s">
        <v>1272</v>
      </c>
      <c r="D46" s="281">
        <v>44309</v>
      </c>
      <c r="E46" s="281">
        <v>44407</v>
      </c>
      <c r="F46" s="282">
        <f t="shared" si="0"/>
        <v>30731787.449999999</v>
      </c>
      <c r="G46" s="113">
        <v>0</v>
      </c>
      <c r="H46" s="52">
        <v>4545.45</v>
      </c>
      <c r="I46" s="183">
        <v>0</v>
      </c>
      <c r="J46" s="283" t="s">
        <v>29</v>
      </c>
      <c r="K46" s="284" t="s">
        <v>30</v>
      </c>
    </row>
    <row r="47" spans="1:11" s="260" customFormat="1" ht="12" customHeight="1">
      <c r="A47" s="42" t="s">
        <v>1344</v>
      </c>
      <c r="B47" s="50" t="s">
        <v>1345</v>
      </c>
      <c r="C47" s="280" t="s">
        <v>1272</v>
      </c>
      <c r="D47" s="281">
        <v>44208</v>
      </c>
      <c r="E47" s="281">
        <v>44469</v>
      </c>
      <c r="F47" s="282">
        <f t="shared" si="0"/>
        <v>165914.94</v>
      </c>
      <c r="G47" s="113">
        <v>0</v>
      </c>
      <c r="H47" s="52">
        <v>24.54</v>
      </c>
      <c r="I47" s="183">
        <v>0</v>
      </c>
      <c r="J47" s="283" t="s">
        <v>29</v>
      </c>
      <c r="K47" s="284" t="s">
        <v>30</v>
      </c>
    </row>
    <row r="48" spans="1:11" s="260" customFormat="1" ht="12" customHeight="1">
      <c r="A48" s="42" t="s">
        <v>1346</v>
      </c>
      <c r="B48" s="50" t="s">
        <v>1345</v>
      </c>
      <c r="C48" s="280" t="s">
        <v>1272</v>
      </c>
      <c r="D48" s="281">
        <v>44333</v>
      </c>
      <c r="E48" s="281">
        <v>44469</v>
      </c>
      <c r="F48" s="282">
        <f t="shared" si="0"/>
        <v>215122714.97999999</v>
      </c>
      <c r="G48" s="113">
        <v>0</v>
      </c>
      <c r="H48" s="52">
        <v>31818.18</v>
      </c>
      <c r="I48" s="183">
        <v>0</v>
      </c>
      <c r="J48" s="283" t="s">
        <v>29</v>
      </c>
      <c r="K48" s="284" t="s">
        <v>30</v>
      </c>
    </row>
    <row r="49" spans="1:11" s="260" customFormat="1" ht="12" customHeight="1">
      <c r="A49" s="42" t="s">
        <v>1347</v>
      </c>
      <c r="B49" s="50" t="s">
        <v>1348</v>
      </c>
      <c r="C49" s="280" t="s">
        <v>1272</v>
      </c>
      <c r="D49" s="281">
        <v>44340</v>
      </c>
      <c r="E49" s="281">
        <v>44469</v>
      </c>
      <c r="F49" s="282">
        <f t="shared" si="0"/>
        <v>49170859.920000002</v>
      </c>
      <c r="G49" s="113">
        <v>0</v>
      </c>
      <c r="H49" s="52">
        <v>7272.72</v>
      </c>
      <c r="I49" s="183">
        <v>0</v>
      </c>
      <c r="J49" s="283" t="s">
        <v>29</v>
      </c>
      <c r="K49" s="284" t="s">
        <v>30</v>
      </c>
    </row>
    <row r="50" spans="1:11" s="260" customFormat="1" ht="12" customHeight="1">
      <c r="A50" s="42" t="s">
        <v>1349</v>
      </c>
      <c r="B50" s="50" t="s">
        <v>1350</v>
      </c>
      <c r="C50" s="280" t="s">
        <v>1272</v>
      </c>
      <c r="D50" s="281">
        <v>43511</v>
      </c>
      <c r="E50" s="281">
        <v>44469</v>
      </c>
      <c r="F50" s="282">
        <f t="shared" si="0"/>
        <v>40137825.869999997</v>
      </c>
      <c r="G50" s="113">
        <v>0</v>
      </c>
      <c r="H50" s="52">
        <v>5936.67</v>
      </c>
      <c r="I50" s="183">
        <v>0</v>
      </c>
      <c r="J50" s="283" t="s">
        <v>29</v>
      </c>
      <c r="K50" s="284" t="s">
        <v>30</v>
      </c>
    </row>
    <row r="51" spans="1:11" s="260" customFormat="1" ht="12" customHeight="1">
      <c r="A51" s="42" t="s">
        <v>1351</v>
      </c>
      <c r="B51" s="50" t="s">
        <v>1350</v>
      </c>
      <c r="C51" s="280" t="s">
        <v>1272</v>
      </c>
      <c r="D51" s="281">
        <v>44264</v>
      </c>
      <c r="E51" s="281">
        <v>44469</v>
      </c>
      <c r="F51" s="282">
        <f t="shared" si="0"/>
        <v>6146357.4900000002</v>
      </c>
      <c r="G51" s="113">
        <v>0</v>
      </c>
      <c r="H51" s="52">
        <v>909.09</v>
      </c>
      <c r="I51" s="183">
        <v>0</v>
      </c>
      <c r="J51" s="283" t="s">
        <v>29</v>
      </c>
      <c r="K51" s="284" t="s">
        <v>30</v>
      </c>
    </row>
    <row r="52" spans="1:11" s="260" customFormat="1" ht="12" customHeight="1">
      <c r="A52" s="42" t="s">
        <v>1352</v>
      </c>
      <c r="B52" s="50" t="s">
        <v>1353</v>
      </c>
      <c r="C52" s="280" t="s">
        <v>1272</v>
      </c>
      <c r="D52" s="281">
        <v>44292</v>
      </c>
      <c r="E52" s="281">
        <v>44469</v>
      </c>
      <c r="F52" s="282">
        <f t="shared" si="0"/>
        <v>1078686787.45</v>
      </c>
      <c r="G52" s="113">
        <v>0</v>
      </c>
      <c r="H52" s="52">
        <v>159545.45000000001</v>
      </c>
      <c r="I52" s="183">
        <v>0</v>
      </c>
      <c r="J52" s="283" t="s">
        <v>29</v>
      </c>
      <c r="K52" s="284" t="s">
        <v>30</v>
      </c>
    </row>
    <row r="53" spans="1:11" s="260" customFormat="1" ht="12" customHeight="1">
      <c r="A53" s="42" t="s">
        <v>1354</v>
      </c>
      <c r="B53" s="50" t="s">
        <v>1355</v>
      </c>
      <c r="C53" s="280" t="s">
        <v>1272</v>
      </c>
      <c r="D53" s="281">
        <v>44357</v>
      </c>
      <c r="E53" s="281">
        <v>44387</v>
      </c>
      <c r="F53" s="282">
        <f t="shared" si="0"/>
        <v>18439072.469999999</v>
      </c>
      <c r="G53" s="113">
        <v>0</v>
      </c>
      <c r="H53" s="52">
        <v>2727.27</v>
      </c>
      <c r="I53" s="183">
        <v>0</v>
      </c>
      <c r="J53" s="283" t="s">
        <v>29</v>
      </c>
      <c r="K53" s="284" t="s">
        <v>30</v>
      </c>
    </row>
    <row r="54" spans="1:11" s="260" customFormat="1" ht="12" customHeight="1">
      <c r="A54" s="42" t="s">
        <v>1356</v>
      </c>
      <c r="B54" s="50" t="s">
        <v>1357</v>
      </c>
      <c r="C54" s="280" t="s">
        <v>1272</v>
      </c>
      <c r="D54" s="281">
        <v>44344</v>
      </c>
      <c r="E54" s="281">
        <v>44469</v>
      </c>
      <c r="F54" s="282">
        <f t="shared" si="0"/>
        <v>73756357.489999995</v>
      </c>
      <c r="G54" s="113">
        <v>0</v>
      </c>
      <c r="H54" s="52">
        <v>10909.09</v>
      </c>
      <c r="I54" s="183">
        <v>0</v>
      </c>
      <c r="J54" s="283" t="s">
        <v>29</v>
      </c>
      <c r="K54" s="284" t="s">
        <v>30</v>
      </c>
    </row>
    <row r="55" spans="1:11" s="260" customFormat="1" ht="12" customHeight="1">
      <c r="A55" s="42" t="s">
        <v>1358</v>
      </c>
      <c r="B55" s="50" t="s">
        <v>1359</v>
      </c>
      <c r="C55" s="280" t="s">
        <v>1272</v>
      </c>
      <c r="D55" s="281">
        <v>44302</v>
      </c>
      <c r="E55" s="281">
        <v>44423</v>
      </c>
      <c r="F55" s="282">
        <f t="shared" si="0"/>
        <v>2774308.7399999998</v>
      </c>
      <c r="G55" s="113">
        <v>0</v>
      </c>
      <c r="H55" s="52">
        <v>410.34</v>
      </c>
      <c r="I55" s="183">
        <v>0</v>
      </c>
      <c r="J55" s="283" t="s">
        <v>29</v>
      </c>
      <c r="K55" s="284" t="s">
        <v>30</v>
      </c>
    </row>
    <row r="56" spans="1:11" s="260" customFormat="1" ht="12" customHeight="1">
      <c r="A56" s="42" t="s">
        <v>1360</v>
      </c>
      <c r="B56" s="50" t="s">
        <v>1361</v>
      </c>
      <c r="C56" s="280" t="s">
        <v>1272</v>
      </c>
      <c r="D56" s="281">
        <v>44285</v>
      </c>
      <c r="E56" s="281">
        <v>44469</v>
      </c>
      <c r="F56" s="282">
        <f t="shared" si="0"/>
        <v>15365927.529999999</v>
      </c>
      <c r="G56" s="113">
        <v>0</v>
      </c>
      <c r="H56" s="52">
        <v>2272.73</v>
      </c>
      <c r="I56" s="183">
        <v>0</v>
      </c>
      <c r="J56" s="283" t="s">
        <v>29</v>
      </c>
      <c r="K56" s="284" t="s">
        <v>30</v>
      </c>
    </row>
    <row r="57" spans="1:11" s="260" customFormat="1" ht="12" customHeight="1">
      <c r="A57" s="42" t="s">
        <v>1362</v>
      </c>
      <c r="B57" s="50" t="s">
        <v>1363</v>
      </c>
      <c r="C57" s="280" t="s">
        <v>1272</v>
      </c>
      <c r="D57" s="281">
        <v>44322</v>
      </c>
      <c r="E57" s="281">
        <v>44469</v>
      </c>
      <c r="F57" s="282">
        <f t="shared" si="0"/>
        <v>484155.21</v>
      </c>
      <c r="G57" s="113">
        <v>0</v>
      </c>
      <c r="H57" s="52">
        <v>71.61</v>
      </c>
      <c r="I57" s="183">
        <v>0</v>
      </c>
      <c r="J57" s="283" t="s">
        <v>29</v>
      </c>
      <c r="K57" s="284" t="s">
        <v>30</v>
      </c>
    </row>
    <row r="58" spans="1:11" s="260" customFormat="1" ht="12" customHeight="1">
      <c r="A58" s="42" t="s">
        <v>1364</v>
      </c>
      <c r="B58" s="50" t="s">
        <v>1150</v>
      </c>
      <c r="C58" s="280" t="s">
        <v>1272</v>
      </c>
      <c r="D58" s="281">
        <v>44365</v>
      </c>
      <c r="E58" s="281">
        <v>44426</v>
      </c>
      <c r="F58" s="282">
        <f t="shared" si="0"/>
        <v>12292714.98</v>
      </c>
      <c r="G58" s="113">
        <v>0</v>
      </c>
      <c r="H58" s="52">
        <v>1818.18</v>
      </c>
      <c r="I58" s="183">
        <v>0</v>
      </c>
      <c r="J58" s="283" t="s">
        <v>29</v>
      </c>
      <c r="K58" s="284" t="s">
        <v>30</v>
      </c>
    </row>
    <row r="59" spans="1:11" s="260" customFormat="1" ht="12" customHeight="1">
      <c r="A59" s="42" t="s">
        <v>1365</v>
      </c>
      <c r="B59" s="50" t="s">
        <v>1366</v>
      </c>
      <c r="C59" s="280" t="s">
        <v>1272</v>
      </c>
      <c r="D59" s="281">
        <v>44301</v>
      </c>
      <c r="E59" s="281">
        <v>44469</v>
      </c>
      <c r="F59" s="282">
        <f t="shared" si="0"/>
        <v>245854502.42999998</v>
      </c>
      <c r="G59" s="113">
        <v>0</v>
      </c>
      <c r="H59" s="52">
        <v>36363.629999999997</v>
      </c>
      <c r="I59" s="183">
        <v>0</v>
      </c>
      <c r="J59" s="283" t="s">
        <v>29</v>
      </c>
      <c r="K59" s="284" t="s">
        <v>30</v>
      </c>
    </row>
    <row r="60" spans="1:11" s="260" customFormat="1" ht="12" customHeight="1">
      <c r="A60" s="42" t="s">
        <v>1367</v>
      </c>
      <c r="B60" s="50" t="s">
        <v>1368</v>
      </c>
      <c r="C60" s="280" t="s">
        <v>1272</v>
      </c>
      <c r="D60" s="281">
        <v>44344</v>
      </c>
      <c r="E60" s="281">
        <v>44392</v>
      </c>
      <c r="F60" s="282">
        <f t="shared" si="0"/>
        <v>18439072.469999999</v>
      </c>
      <c r="G60" s="113">
        <v>0</v>
      </c>
      <c r="H60" s="52">
        <v>2727.27</v>
      </c>
      <c r="I60" s="183">
        <v>0</v>
      </c>
      <c r="J60" s="283" t="s">
        <v>29</v>
      </c>
      <c r="K60" s="284" t="s">
        <v>30</v>
      </c>
    </row>
    <row r="61" spans="1:11" s="260" customFormat="1" ht="12" customHeight="1">
      <c r="A61" s="42" t="s">
        <v>1369</v>
      </c>
      <c r="B61" s="50" t="s">
        <v>1370</v>
      </c>
      <c r="C61" s="280" t="s">
        <v>1272</v>
      </c>
      <c r="D61" s="281">
        <v>43999</v>
      </c>
      <c r="E61" s="281">
        <v>44469</v>
      </c>
      <c r="F61" s="282">
        <f t="shared" si="0"/>
        <v>4296209.8400000008</v>
      </c>
      <c r="G61" s="113">
        <v>0</v>
      </c>
      <c r="H61" s="52">
        <v>635.44000000000005</v>
      </c>
      <c r="I61" s="183">
        <v>0</v>
      </c>
      <c r="J61" s="283" t="s">
        <v>29</v>
      </c>
      <c r="K61" s="284" t="s">
        <v>30</v>
      </c>
    </row>
    <row r="62" spans="1:11" s="260" customFormat="1" ht="12" customHeight="1">
      <c r="A62" s="42" t="s">
        <v>1371</v>
      </c>
      <c r="B62" s="50" t="s">
        <v>1370</v>
      </c>
      <c r="C62" s="280" t="s">
        <v>1272</v>
      </c>
      <c r="D62" s="281">
        <v>44012</v>
      </c>
      <c r="E62" s="281">
        <v>44469</v>
      </c>
      <c r="F62" s="282">
        <f t="shared" si="0"/>
        <v>4251992.8999999994</v>
      </c>
      <c r="G62" s="113">
        <v>0</v>
      </c>
      <c r="H62" s="52">
        <v>628.9</v>
      </c>
      <c r="I62" s="183">
        <v>0</v>
      </c>
      <c r="J62" s="283" t="s">
        <v>29</v>
      </c>
      <c r="K62" s="284" t="s">
        <v>30</v>
      </c>
    </row>
    <row r="63" spans="1:11" s="260" customFormat="1" ht="12" customHeight="1">
      <c r="A63" s="42" t="s">
        <v>1372</v>
      </c>
      <c r="B63" s="50" t="s">
        <v>1370</v>
      </c>
      <c r="C63" s="280" t="s">
        <v>1272</v>
      </c>
      <c r="D63" s="281">
        <v>44027</v>
      </c>
      <c r="E63" s="281">
        <v>44469</v>
      </c>
      <c r="F63" s="282">
        <f t="shared" si="0"/>
        <v>9778028.6400000006</v>
      </c>
      <c r="G63" s="113">
        <v>0</v>
      </c>
      <c r="H63" s="52">
        <v>1446.24</v>
      </c>
      <c r="I63" s="183">
        <v>0</v>
      </c>
      <c r="J63" s="283" t="s">
        <v>29</v>
      </c>
      <c r="K63" s="284" t="s">
        <v>30</v>
      </c>
    </row>
    <row r="64" spans="1:11" s="260" customFormat="1" ht="12" customHeight="1">
      <c r="A64" s="42" t="s">
        <v>1373</v>
      </c>
      <c r="B64" s="50" t="s">
        <v>1370</v>
      </c>
      <c r="C64" s="280" t="s">
        <v>1272</v>
      </c>
      <c r="D64" s="281">
        <v>44132</v>
      </c>
      <c r="E64" s="281">
        <v>44469</v>
      </c>
      <c r="F64" s="282">
        <f t="shared" si="0"/>
        <v>6166775.71</v>
      </c>
      <c r="G64" s="113">
        <v>0</v>
      </c>
      <c r="H64" s="52">
        <v>912.11</v>
      </c>
      <c r="I64" s="183">
        <v>0</v>
      </c>
      <c r="J64" s="283" t="s">
        <v>29</v>
      </c>
      <c r="K64" s="284" t="s">
        <v>30</v>
      </c>
    </row>
    <row r="65" spans="1:11" s="260" customFormat="1" ht="12" customHeight="1">
      <c r="A65" s="42" t="s">
        <v>1374</v>
      </c>
      <c r="B65" s="50" t="s">
        <v>1370</v>
      </c>
      <c r="C65" s="280" t="s">
        <v>1272</v>
      </c>
      <c r="D65" s="281">
        <v>44166</v>
      </c>
      <c r="E65" s="281">
        <v>44469</v>
      </c>
      <c r="F65" s="282">
        <f t="shared" si="0"/>
        <v>6110591.7999999998</v>
      </c>
      <c r="G65" s="113">
        <v>0</v>
      </c>
      <c r="H65" s="52">
        <v>903.8</v>
      </c>
      <c r="I65" s="183">
        <v>0</v>
      </c>
      <c r="J65" s="283" t="s">
        <v>29</v>
      </c>
      <c r="K65" s="284" t="s">
        <v>30</v>
      </c>
    </row>
    <row r="66" spans="1:11" s="260" customFormat="1" ht="12" customHeight="1">
      <c r="A66" s="42" t="s">
        <v>1375</v>
      </c>
      <c r="B66" s="50" t="s">
        <v>1370</v>
      </c>
      <c r="C66" s="280" t="s">
        <v>1272</v>
      </c>
      <c r="D66" s="281">
        <v>44194</v>
      </c>
      <c r="E66" s="281">
        <v>44469</v>
      </c>
      <c r="F66" s="282">
        <f t="shared" si="0"/>
        <v>27271169.599999998</v>
      </c>
      <c r="G66" s="113">
        <v>0</v>
      </c>
      <c r="H66" s="52">
        <v>4033.6</v>
      </c>
      <c r="I66" s="183">
        <v>0</v>
      </c>
      <c r="J66" s="283" t="s">
        <v>29</v>
      </c>
      <c r="K66" s="284" t="s">
        <v>30</v>
      </c>
    </row>
    <row r="67" spans="1:11" s="260" customFormat="1" ht="12" customHeight="1">
      <c r="A67" s="42" t="s">
        <v>1376</v>
      </c>
      <c r="B67" s="50" t="s">
        <v>1370</v>
      </c>
      <c r="C67" s="280" t="s">
        <v>1272</v>
      </c>
      <c r="D67" s="281">
        <v>44201</v>
      </c>
      <c r="E67" s="281">
        <v>44469</v>
      </c>
      <c r="F67" s="282">
        <f t="shared" si="0"/>
        <v>6208423.4699999997</v>
      </c>
      <c r="G67" s="113">
        <v>0</v>
      </c>
      <c r="H67" s="52">
        <v>918.27</v>
      </c>
      <c r="I67" s="183">
        <v>0</v>
      </c>
      <c r="J67" s="283" t="s">
        <v>29</v>
      </c>
      <c r="K67" s="284" t="s">
        <v>30</v>
      </c>
    </row>
    <row r="68" spans="1:11" s="260" customFormat="1" ht="12" customHeight="1">
      <c r="A68" s="42" t="s">
        <v>1377</v>
      </c>
      <c r="B68" s="50" t="s">
        <v>1370</v>
      </c>
      <c r="C68" s="280" t="s">
        <v>1272</v>
      </c>
      <c r="D68" s="281">
        <v>44363</v>
      </c>
      <c r="E68" s="281">
        <v>44454</v>
      </c>
      <c r="F68" s="282">
        <f t="shared" si="0"/>
        <v>61463574.899999999</v>
      </c>
      <c r="G68" s="113">
        <v>0</v>
      </c>
      <c r="H68" s="52">
        <v>9090.9</v>
      </c>
      <c r="I68" s="183">
        <v>0</v>
      </c>
      <c r="J68" s="283" t="s">
        <v>29</v>
      </c>
      <c r="K68" s="284" t="s">
        <v>30</v>
      </c>
    </row>
    <row r="69" spans="1:11" s="260" customFormat="1" ht="12" customHeight="1">
      <c r="A69" s="42" t="s">
        <v>1378</v>
      </c>
      <c r="B69" s="50" t="s">
        <v>1379</v>
      </c>
      <c r="C69" s="280" t="s">
        <v>1272</v>
      </c>
      <c r="D69" s="281">
        <v>44371</v>
      </c>
      <c r="E69" s="281">
        <v>44469</v>
      </c>
      <c r="F69" s="282">
        <f t="shared" si="0"/>
        <v>17885887.449999999</v>
      </c>
      <c r="G69" s="113">
        <v>0</v>
      </c>
      <c r="H69" s="52">
        <v>2645.45</v>
      </c>
      <c r="I69" s="183">
        <v>0</v>
      </c>
      <c r="J69" s="283" t="s">
        <v>29</v>
      </c>
      <c r="K69" s="284" t="s">
        <v>30</v>
      </c>
    </row>
    <row r="70" spans="1:11" s="260" customFormat="1" ht="12" customHeight="1">
      <c r="A70" s="42" t="s">
        <v>1380</v>
      </c>
      <c r="B70" s="50" t="s">
        <v>1381</v>
      </c>
      <c r="C70" s="280" t="s">
        <v>1272</v>
      </c>
      <c r="D70" s="281">
        <v>44368</v>
      </c>
      <c r="E70" s="281">
        <v>44469</v>
      </c>
      <c r="F70" s="282">
        <f t="shared" si="0"/>
        <v>184390859.92000002</v>
      </c>
      <c r="G70" s="113">
        <v>0</v>
      </c>
      <c r="H70" s="52">
        <v>27272.720000000001</v>
      </c>
      <c r="I70" s="183">
        <v>0</v>
      </c>
      <c r="J70" s="283" t="s">
        <v>29</v>
      </c>
      <c r="K70" s="284" t="s">
        <v>30</v>
      </c>
    </row>
    <row r="71" spans="1:11" s="260" customFormat="1" ht="12" customHeight="1">
      <c r="A71" s="42" t="s">
        <v>1382</v>
      </c>
      <c r="B71" s="50" t="s">
        <v>1383</v>
      </c>
      <c r="C71" s="280" t="s">
        <v>1272</v>
      </c>
      <c r="D71" s="281">
        <v>44354</v>
      </c>
      <c r="E71" s="281">
        <v>44407</v>
      </c>
      <c r="F71" s="282">
        <f t="shared" si="0"/>
        <v>301171787.44999999</v>
      </c>
      <c r="G71" s="113">
        <v>0</v>
      </c>
      <c r="H71" s="52">
        <v>44545.45</v>
      </c>
      <c r="I71" s="183">
        <v>0</v>
      </c>
      <c r="J71" s="283" t="s">
        <v>29</v>
      </c>
      <c r="K71" s="284" t="s">
        <v>30</v>
      </c>
    </row>
    <row r="72" spans="1:11" s="260" customFormat="1" ht="12" customHeight="1">
      <c r="A72" s="42" t="s">
        <v>1384</v>
      </c>
      <c r="B72" s="50" t="s">
        <v>1385</v>
      </c>
      <c r="C72" s="280" t="s">
        <v>1272</v>
      </c>
      <c r="D72" s="281">
        <v>44272</v>
      </c>
      <c r="E72" s="281">
        <v>44469</v>
      </c>
      <c r="F72" s="282">
        <f t="shared" si="0"/>
        <v>552644.14</v>
      </c>
      <c r="G72" s="113">
        <v>0</v>
      </c>
      <c r="H72" s="52">
        <v>81.739999999999995</v>
      </c>
      <c r="I72" s="183">
        <v>0</v>
      </c>
      <c r="J72" s="283" t="s">
        <v>29</v>
      </c>
      <c r="K72" s="284" t="s">
        <v>30</v>
      </c>
    </row>
    <row r="73" spans="1:11" s="260" customFormat="1" ht="12" customHeight="1">
      <c r="A73" s="42" t="s">
        <v>1386</v>
      </c>
      <c r="B73" s="50" t="s">
        <v>1387</v>
      </c>
      <c r="C73" s="280" t="s">
        <v>1272</v>
      </c>
      <c r="D73" s="281">
        <v>43910</v>
      </c>
      <c r="E73" s="281">
        <v>44469</v>
      </c>
      <c r="F73" s="282">
        <f t="shared" ref="F73:F136" si="1">+G73+H73*$C$4</f>
        <v>40301644.899999999</v>
      </c>
      <c r="G73" s="113">
        <v>0</v>
      </c>
      <c r="H73" s="52">
        <v>5960.9</v>
      </c>
      <c r="I73" s="183">
        <v>0</v>
      </c>
      <c r="J73" s="283" t="s">
        <v>29</v>
      </c>
      <c r="K73" s="284" t="s">
        <v>30</v>
      </c>
    </row>
    <row r="74" spans="1:11" s="260" customFormat="1" ht="12" customHeight="1">
      <c r="A74" s="42" t="s">
        <v>1388</v>
      </c>
      <c r="B74" s="50" t="s">
        <v>1387</v>
      </c>
      <c r="C74" s="280" t="s">
        <v>1272</v>
      </c>
      <c r="D74" s="281">
        <v>43682</v>
      </c>
      <c r="E74" s="281">
        <v>44469</v>
      </c>
      <c r="F74" s="282">
        <f t="shared" si="1"/>
        <v>18756636.639999997</v>
      </c>
      <c r="G74" s="113">
        <v>0</v>
      </c>
      <c r="H74" s="52">
        <v>2774.24</v>
      </c>
      <c r="I74" s="183">
        <v>0</v>
      </c>
      <c r="J74" s="283" t="s">
        <v>29</v>
      </c>
      <c r="K74" s="284" t="s">
        <v>30</v>
      </c>
    </row>
    <row r="75" spans="1:11" s="260" customFormat="1" ht="12" customHeight="1">
      <c r="A75" s="42" t="s">
        <v>1389</v>
      </c>
      <c r="B75" s="50" t="s">
        <v>1387</v>
      </c>
      <c r="C75" s="280" t="s">
        <v>1272</v>
      </c>
      <c r="D75" s="281">
        <v>43592</v>
      </c>
      <c r="E75" s="281">
        <v>44469</v>
      </c>
      <c r="F75" s="282">
        <f t="shared" si="1"/>
        <v>19488109.23</v>
      </c>
      <c r="G75" s="113">
        <v>0</v>
      </c>
      <c r="H75" s="52">
        <v>2882.43</v>
      </c>
      <c r="I75" s="183">
        <v>0</v>
      </c>
      <c r="J75" s="283" t="s">
        <v>29</v>
      </c>
      <c r="K75" s="284" t="s">
        <v>30</v>
      </c>
    </row>
    <row r="76" spans="1:11" s="260" customFormat="1" ht="12" customHeight="1">
      <c r="A76" s="42" t="s">
        <v>1390</v>
      </c>
      <c r="B76" s="50" t="s">
        <v>1387</v>
      </c>
      <c r="C76" s="280" t="s">
        <v>1272</v>
      </c>
      <c r="D76" s="281">
        <v>43654</v>
      </c>
      <c r="E76" s="281">
        <v>44469</v>
      </c>
      <c r="F76" s="282">
        <f t="shared" si="1"/>
        <v>18824787.52</v>
      </c>
      <c r="G76" s="113">
        <v>0</v>
      </c>
      <c r="H76" s="52">
        <v>2784.32</v>
      </c>
      <c r="I76" s="183">
        <v>0</v>
      </c>
      <c r="J76" s="283" t="s">
        <v>29</v>
      </c>
      <c r="K76" s="284" t="s">
        <v>30</v>
      </c>
    </row>
    <row r="77" spans="1:11" s="260" customFormat="1" ht="12" customHeight="1">
      <c r="A77" s="42" t="s">
        <v>1391</v>
      </c>
      <c r="B77" s="50" t="s">
        <v>1387</v>
      </c>
      <c r="C77" s="280" t="s">
        <v>1272</v>
      </c>
      <c r="D77" s="281">
        <v>43788</v>
      </c>
      <c r="E77" s="281">
        <v>44469</v>
      </c>
      <c r="F77" s="282">
        <f t="shared" si="1"/>
        <v>36543205</v>
      </c>
      <c r="G77" s="113">
        <v>0</v>
      </c>
      <c r="H77" s="52">
        <v>5405</v>
      </c>
      <c r="I77" s="183">
        <v>0</v>
      </c>
      <c r="J77" s="283" t="s">
        <v>29</v>
      </c>
      <c r="K77" s="284" t="s">
        <v>30</v>
      </c>
    </row>
    <row r="78" spans="1:11" s="260" customFormat="1" ht="12" customHeight="1">
      <c r="A78" s="42" t="s">
        <v>1392</v>
      </c>
      <c r="B78" s="50" t="s">
        <v>1393</v>
      </c>
      <c r="C78" s="280" t="s">
        <v>1272</v>
      </c>
      <c r="D78" s="281">
        <v>43970</v>
      </c>
      <c r="E78" s="281">
        <v>44469</v>
      </c>
      <c r="F78" s="282">
        <f t="shared" si="1"/>
        <v>43024502.43</v>
      </c>
      <c r="G78" s="113">
        <v>0</v>
      </c>
      <c r="H78" s="52">
        <v>6363.63</v>
      </c>
      <c r="I78" s="183">
        <v>0</v>
      </c>
      <c r="J78" s="283" t="s">
        <v>29</v>
      </c>
      <c r="K78" s="284" t="s">
        <v>30</v>
      </c>
    </row>
    <row r="79" spans="1:11" s="260" customFormat="1" ht="12" customHeight="1">
      <c r="A79" s="42" t="s">
        <v>1394</v>
      </c>
      <c r="B79" s="50" t="s">
        <v>1393</v>
      </c>
      <c r="C79" s="280" t="s">
        <v>1272</v>
      </c>
      <c r="D79" s="281">
        <v>44014</v>
      </c>
      <c r="E79" s="281">
        <v>44469</v>
      </c>
      <c r="F79" s="282">
        <f t="shared" si="1"/>
        <v>61463574.899999999</v>
      </c>
      <c r="G79" s="113">
        <v>0</v>
      </c>
      <c r="H79" s="52">
        <v>9090.9</v>
      </c>
      <c r="I79" s="183">
        <v>0</v>
      </c>
      <c r="J79" s="283" t="s">
        <v>29</v>
      </c>
      <c r="K79" s="284" t="s">
        <v>30</v>
      </c>
    </row>
    <row r="80" spans="1:11" s="260" customFormat="1" ht="12" customHeight="1">
      <c r="A80" s="42" t="s">
        <v>1395</v>
      </c>
      <c r="B80" s="50" t="s">
        <v>1393</v>
      </c>
      <c r="C80" s="280" t="s">
        <v>1272</v>
      </c>
      <c r="D80" s="281">
        <v>44095</v>
      </c>
      <c r="E80" s="281">
        <v>44469</v>
      </c>
      <c r="F80" s="282">
        <f t="shared" si="1"/>
        <v>99418611.920000002</v>
      </c>
      <c r="G80" s="113">
        <v>0</v>
      </c>
      <c r="H80" s="52">
        <v>14704.72</v>
      </c>
      <c r="I80" s="183">
        <v>0</v>
      </c>
      <c r="J80" s="283" t="s">
        <v>29</v>
      </c>
      <c r="K80" s="284" t="s">
        <v>30</v>
      </c>
    </row>
    <row r="81" spans="1:11" s="260" customFormat="1" ht="12" customHeight="1">
      <c r="A81" s="42" t="s">
        <v>1396</v>
      </c>
      <c r="B81" s="50" t="s">
        <v>1393</v>
      </c>
      <c r="C81" s="280" t="s">
        <v>1272</v>
      </c>
      <c r="D81" s="281">
        <v>44258</v>
      </c>
      <c r="E81" s="281">
        <v>44469</v>
      </c>
      <c r="F81" s="282">
        <f t="shared" si="1"/>
        <v>81132000</v>
      </c>
      <c r="G81" s="113">
        <v>0</v>
      </c>
      <c r="H81" s="52">
        <v>12000</v>
      </c>
      <c r="I81" s="183">
        <v>0</v>
      </c>
      <c r="J81" s="283" t="s">
        <v>29</v>
      </c>
      <c r="K81" s="284" t="s">
        <v>30</v>
      </c>
    </row>
    <row r="82" spans="1:11" s="260" customFormat="1" ht="12" customHeight="1">
      <c r="A82" s="42" t="s">
        <v>1397</v>
      </c>
      <c r="B82" s="50" t="s">
        <v>1393</v>
      </c>
      <c r="C82" s="280" t="s">
        <v>1272</v>
      </c>
      <c r="D82" s="281">
        <v>43759</v>
      </c>
      <c r="E82" s="281">
        <v>44469</v>
      </c>
      <c r="F82" s="282">
        <f t="shared" si="1"/>
        <v>33805000</v>
      </c>
      <c r="G82" s="113">
        <v>0</v>
      </c>
      <c r="H82" s="52">
        <v>5000</v>
      </c>
      <c r="I82" s="183">
        <v>0</v>
      </c>
      <c r="J82" s="283" t="s">
        <v>29</v>
      </c>
      <c r="K82" s="284" t="s">
        <v>30</v>
      </c>
    </row>
    <row r="83" spans="1:11" s="260" customFormat="1" ht="12" customHeight="1">
      <c r="A83" s="42" t="s">
        <v>1398</v>
      </c>
      <c r="B83" s="50" t="s">
        <v>1393</v>
      </c>
      <c r="C83" s="280" t="s">
        <v>1272</v>
      </c>
      <c r="D83" s="281">
        <v>43755</v>
      </c>
      <c r="E83" s="281">
        <v>44469</v>
      </c>
      <c r="F83" s="282">
        <f t="shared" si="1"/>
        <v>33805000</v>
      </c>
      <c r="G83" s="113">
        <v>0</v>
      </c>
      <c r="H83" s="52">
        <v>5000</v>
      </c>
      <c r="I83" s="183">
        <v>0</v>
      </c>
      <c r="J83" s="283" t="s">
        <v>29</v>
      </c>
      <c r="K83" s="284" t="s">
        <v>30</v>
      </c>
    </row>
    <row r="84" spans="1:11" s="260" customFormat="1" ht="12" customHeight="1">
      <c r="A84" s="42" t="s">
        <v>1399</v>
      </c>
      <c r="B84" s="50" t="s">
        <v>1393</v>
      </c>
      <c r="C84" s="280" t="s">
        <v>1272</v>
      </c>
      <c r="D84" s="281">
        <v>43766</v>
      </c>
      <c r="E84" s="281">
        <v>44469</v>
      </c>
      <c r="F84" s="282">
        <f t="shared" si="1"/>
        <v>47327000</v>
      </c>
      <c r="G84" s="113">
        <v>0</v>
      </c>
      <c r="H84" s="52">
        <v>7000</v>
      </c>
      <c r="I84" s="183">
        <v>0</v>
      </c>
      <c r="J84" s="283" t="s">
        <v>29</v>
      </c>
      <c r="K84" s="284" t="s">
        <v>30</v>
      </c>
    </row>
    <row r="85" spans="1:11" s="260" customFormat="1" ht="12" customHeight="1">
      <c r="A85" s="42" t="s">
        <v>1400</v>
      </c>
      <c r="B85" s="50" t="s">
        <v>1393</v>
      </c>
      <c r="C85" s="280" t="s">
        <v>1272</v>
      </c>
      <c r="D85" s="281">
        <v>44312</v>
      </c>
      <c r="E85" s="281">
        <v>44469</v>
      </c>
      <c r="F85" s="282">
        <f t="shared" si="1"/>
        <v>46864750.43</v>
      </c>
      <c r="G85" s="113">
        <v>0</v>
      </c>
      <c r="H85" s="52">
        <v>6931.63</v>
      </c>
      <c r="I85" s="183">
        <v>0</v>
      </c>
      <c r="J85" s="283" t="s">
        <v>29</v>
      </c>
      <c r="K85" s="284" t="s">
        <v>30</v>
      </c>
    </row>
    <row r="86" spans="1:11" s="260" customFormat="1" ht="12" customHeight="1">
      <c r="A86" s="42" t="s">
        <v>1401</v>
      </c>
      <c r="B86" s="50" t="s">
        <v>1402</v>
      </c>
      <c r="C86" s="280" t="s">
        <v>1272</v>
      </c>
      <c r="D86" s="281">
        <v>44357</v>
      </c>
      <c r="E86" s="281">
        <v>44454</v>
      </c>
      <c r="F86" s="282">
        <f t="shared" si="1"/>
        <v>332641.2</v>
      </c>
      <c r="G86" s="113">
        <v>0</v>
      </c>
      <c r="H86" s="52">
        <v>49.2</v>
      </c>
      <c r="I86" s="183">
        <v>0</v>
      </c>
      <c r="J86" s="283" t="s">
        <v>29</v>
      </c>
      <c r="K86" s="284" t="s">
        <v>30</v>
      </c>
    </row>
    <row r="87" spans="1:11" s="260" customFormat="1" ht="12" customHeight="1">
      <c r="A87" s="42" t="s">
        <v>1403</v>
      </c>
      <c r="B87" s="50" t="s">
        <v>1404</v>
      </c>
      <c r="C87" s="280" t="s">
        <v>1272</v>
      </c>
      <c r="D87" s="281">
        <v>44083</v>
      </c>
      <c r="E87" s="281">
        <v>44469</v>
      </c>
      <c r="F87" s="282">
        <f t="shared" si="1"/>
        <v>77413.45</v>
      </c>
      <c r="G87" s="113">
        <v>0</v>
      </c>
      <c r="H87" s="52">
        <v>11.45</v>
      </c>
      <c r="I87" s="183">
        <v>0</v>
      </c>
      <c r="J87" s="283" t="s">
        <v>29</v>
      </c>
      <c r="K87" s="284" t="s">
        <v>30</v>
      </c>
    </row>
    <row r="88" spans="1:11" s="260" customFormat="1" ht="12" customHeight="1">
      <c r="A88" s="42" t="s">
        <v>1405</v>
      </c>
      <c r="B88" s="50" t="s">
        <v>1406</v>
      </c>
      <c r="C88" s="280" t="s">
        <v>1272</v>
      </c>
      <c r="D88" s="281">
        <v>44316</v>
      </c>
      <c r="E88" s="281">
        <v>44469</v>
      </c>
      <c r="F88" s="282">
        <f t="shared" si="1"/>
        <v>324054.73</v>
      </c>
      <c r="G88" s="113">
        <v>0</v>
      </c>
      <c r="H88" s="52">
        <v>47.93</v>
      </c>
      <c r="I88" s="183">
        <v>0</v>
      </c>
      <c r="J88" s="283" t="s">
        <v>29</v>
      </c>
      <c r="K88" s="284" t="s">
        <v>30</v>
      </c>
    </row>
    <row r="89" spans="1:11" s="260" customFormat="1" ht="12" customHeight="1">
      <c r="A89" s="42" t="s">
        <v>1669</v>
      </c>
      <c r="B89" s="50" t="s">
        <v>1407</v>
      </c>
      <c r="C89" s="280" t="s">
        <v>1272</v>
      </c>
      <c r="D89" s="281">
        <v>44278</v>
      </c>
      <c r="E89" s="281">
        <v>44469</v>
      </c>
      <c r="F89" s="282">
        <f t="shared" si="1"/>
        <v>1368629.23</v>
      </c>
      <c r="G89" s="113">
        <v>0</v>
      </c>
      <c r="H89" s="52">
        <v>202.43</v>
      </c>
      <c r="I89" s="183">
        <v>0</v>
      </c>
      <c r="J89" s="283" t="s">
        <v>29</v>
      </c>
      <c r="K89" s="284" t="s">
        <v>30</v>
      </c>
    </row>
    <row r="90" spans="1:11" s="260" customFormat="1" ht="12" customHeight="1">
      <c r="A90" s="42" t="s">
        <v>1408</v>
      </c>
      <c r="B90" s="50" t="s">
        <v>1409</v>
      </c>
      <c r="C90" s="280" t="s">
        <v>1272</v>
      </c>
      <c r="D90" s="281">
        <v>44244</v>
      </c>
      <c r="E90" s="281">
        <v>44392</v>
      </c>
      <c r="F90" s="282">
        <f t="shared" si="1"/>
        <v>30731787.449999999</v>
      </c>
      <c r="G90" s="113">
        <v>0</v>
      </c>
      <c r="H90" s="52">
        <v>4545.45</v>
      </c>
      <c r="I90" s="183">
        <v>0</v>
      </c>
      <c r="J90" s="283" t="s">
        <v>29</v>
      </c>
      <c r="K90" s="284" t="s">
        <v>30</v>
      </c>
    </row>
    <row r="91" spans="1:11" s="260" customFormat="1" ht="12" customHeight="1">
      <c r="A91" s="42" t="s">
        <v>1410</v>
      </c>
      <c r="B91" s="50" t="s">
        <v>1409</v>
      </c>
      <c r="C91" s="280" t="s">
        <v>1272</v>
      </c>
      <c r="D91" s="281">
        <v>44281</v>
      </c>
      <c r="E91" s="281">
        <v>44392</v>
      </c>
      <c r="F91" s="282">
        <f t="shared" si="1"/>
        <v>122927217.41000001</v>
      </c>
      <c r="G91" s="113">
        <v>0</v>
      </c>
      <c r="H91" s="52">
        <v>18181.810000000001</v>
      </c>
      <c r="I91" s="183">
        <v>0</v>
      </c>
      <c r="J91" s="283" t="s">
        <v>29</v>
      </c>
      <c r="K91" s="284" t="s">
        <v>30</v>
      </c>
    </row>
    <row r="92" spans="1:11" s="260" customFormat="1" ht="12" customHeight="1">
      <c r="A92" s="42" t="s">
        <v>1411</v>
      </c>
      <c r="B92" s="50" t="s">
        <v>1409</v>
      </c>
      <c r="C92" s="280" t="s">
        <v>1272</v>
      </c>
      <c r="D92" s="281">
        <v>44307</v>
      </c>
      <c r="E92" s="281">
        <v>44398</v>
      </c>
      <c r="F92" s="282">
        <f t="shared" si="1"/>
        <v>921954502.43000007</v>
      </c>
      <c r="G92" s="113">
        <v>0</v>
      </c>
      <c r="H92" s="52">
        <v>136363.63</v>
      </c>
      <c r="I92" s="183">
        <v>0</v>
      </c>
      <c r="J92" s="283" t="s">
        <v>29</v>
      </c>
      <c r="K92" s="284" t="s">
        <v>30</v>
      </c>
    </row>
    <row r="93" spans="1:11" s="260" customFormat="1" ht="12" customHeight="1">
      <c r="A93" s="42" t="s">
        <v>1412</v>
      </c>
      <c r="B93" s="50" t="s">
        <v>1413</v>
      </c>
      <c r="C93" s="280" t="s">
        <v>1272</v>
      </c>
      <c r="D93" s="281">
        <v>44280</v>
      </c>
      <c r="E93" s="281">
        <v>44469</v>
      </c>
      <c r="F93" s="282">
        <f t="shared" si="1"/>
        <v>19472626.539999999</v>
      </c>
      <c r="G93" s="113">
        <v>0</v>
      </c>
      <c r="H93" s="52">
        <v>2880.14</v>
      </c>
      <c r="I93" s="183">
        <v>0</v>
      </c>
      <c r="J93" s="283" t="s">
        <v>29</v>
      </c>
      <c r="K93" s="284" t="s">
        <v>30</v>
      </c>
    </row>
    <row r="94" spans="1:11" s="260" customFormat="1" ht="12" customHeight="1">
      <c r="A94" s="42" t="s">
        <v>1414</v>
      </c>
      <c r="B94" s="50" t="s">
        <v>1415</v>
      </c>
      <c r="C94" s="280" t="s">
        <v>1272</v>
      </c>
      <c r="D94" s="281">
        <v>44226</v>
      </c>
      <c r="E94" s="281">
        <v>44469</v>
      </c>
      <c r="F94" s="282">
        <f t="shared" si="1"/>
        <v>134679.12000000002</v>
      </c>
      <c r="G94" s="113">
        <v>0</v>
      </c>
      <c r="H94" s="52">
        <v>19.920000000000002</v>
      </c>
      <c r="I94" s="183">
        <v>0</v>
      </c>
      <c r="J94" s="283" t="s">
        <v>29</v>
      </c>
      <c r="K94" s="284" t="s">
        <v>30</v>
      </c>
    </row>
    <row r="95" spans="1:11" s="260" customFormat="1" ht="12" customHeight="1">
      <c r="A95" s="42" t="s">
        <v>1416</v>
      </c>
      <c r="B95" s="50" t="s">
        <v>1417</v>
      </c>
      <c r="C95" s="280" t="s">
        <v>1272</v>
      </c>
      <c r="D95" s="281">
        <v>44371</v>
      </c>
      <c r="E95" s="281">
        <v>44454</v>
      </c>
      <c r="F95" s="282">
        <f t="shared" si="1"/>
        <v>122927217.41000001</v>
      </c>
      <c r="G95" s="113">
        <v>0</v>
      </c>
      <c r="H95" s="52">
        <v>18181.810000000001</v>
      </c>
      <c r="I95" s="183">
        <v>0</v>
      </c>
      <c r="J95" s="283" t="s">
        <v>29</v>
      </c>
      <c r="K95" s="284" t="s">
        <v>30</v>
      </c>
    </row>
    <row r="96" spans="1:11" s="260" customFormat="1" ht="12" customHeight="1">
      <c r="A96" s="42" t="s">
        <v>1418</v>
      </c>
      <c r="B96" s="50" t="s">
        <v>1419</v>
      </c>
      <c r="C96" s="280" t="s">
        <v>1272</v>
      </c>
      <c r="D96" s="281">
        <v>44301</v>
      </c>
      <c r="E96" s="281">
        <v>44469</v>
      </c>
      <c r="F96" s="282">
        <f t="shared" si="1"/>
        <v>523233.79</v>
      </c>
      <c r="G96" s="113">
        <v>0</v>
      </c>
      <c r="H96" s="52">
        <v>77.39</v>
      </c>
      <c r="I96" s="183">
        <v>0</v>
      </c>
      <c r="J96" s="283" t="s">
        <v>29</v>
      </c>
      <c r="K96" s="284" t="s">
        <v>30</v>
      </c>
    </row>
    <row r="97" spans="1:11" s="260" customFormat="1" ht="12" customHeight="1">
      <c r="A97" s="42" t="s">
        <v>1420</v>
      </c>
      <c r="B97" s="50" t="s">
        <v>1421</v>
      </c>
      <c r="C97" s="280" t="s">
        <v>1272</v>
      </c>
      <c r="D97" s="281">
        <v>43208</v>
      </c>
      <c r="E97" s="281">
        <v>44469</v>
      </c>
      <c r="F97" s="282">
        <f t="shared" si="1"/>
        <v>169025000</v>
      </c>
      <c r="G97" s="113">
        <v>0</v>
      </c>
      <c r="H97" s="52">
        <v>25000</v>
      </c>
      <c r="I97" s="183">
        <v>0</v>
      </c>
      <c r="J97" s="283" t="s">
        <v>29</v>
      </c>
      <c r="K97" s="284" t="s">
        <v>30</v>
      </c>
    </row>
    <row r="98" spans="1:11" s="260" customFormat="1" ht="12" customHeight="1">
      <c r="A98" s="42" t="s">
        <v>1422</v>
      </c>
      <c r="B98" s="50" t="s">
        <v>1421</v>
      </c>
      <c r="C98" s="280" t="s">
        <v>1272</v>
      </c>
      <c r="D98" s="281">
        <v>44077</v>
      </c>
      <c r="E98" s="281">
        <v>44469</v>
      </c>
      <c r="F98" s="282">
        <f t="shared" si="1"/>
        <v>13794062.640000001</v>
      </c>
      <c r="G98" s="113">
        <v>0</v>
      </c>
      <c r="H98" s="52">
        <v>2040.24</v>
      </c>
      <c r="I98" s="183">
        <v>0</v>
      </c>
      <c r="J98" s="283" t="s">
        <v>29</v>
      </c>
      <c r="K98" s="284" t="s">
        <v>30</v>
      </c>
    </row>
    <row r="99" spans="1:11" s="260" customFormat="1" ht="12" customHeight="1">
      <c r="A99" s="42" t="s">
        <v>1423</v>
      </c>
      <c r="B99" s="50" t="s">
        <v>1421</v>
      </c>
      <c r="C99" s="280" t="s">
        <v>1272</v>
      </c>
      <c r="D99" s="281">
        <v>44096</v>
      </c>
      <c r="E99" s="281">
        <v>44469</v>
      </c>
      <c r="F99" s="282">
        <f t="shared" si="1"/>
        <v>11247870.040000001</v>
      </c>
      <c r="G99" s="113">
        <v>0</v>
      </c>
      <c r="H99" s="52">
        <v>1663.64</v>
      </c>
      <c r="I99" s="183">
        <v>0</v>
      </c>
      <c r="J99" s="283" t="s">
        <v>29</v>
      </c>
      <c r="K99" s="284" t="s">
        <v>30</v>
      </c>
    </row>
    <row r="100" spans="1:11" s="260" customFormat="1" ht="12" customHeight="1">
      <c r="A100" s="42" t="s">
        <v>1424</v>
      </c>
      <c r="B100" s="50" t="s">
        <v>1421</v>
      </c>
      <c r="C100" s="280" t="s">
        <v>1272</v>
      </c>
      <c r="D100" s="281">
        <v>44134</v>
      </c>
      <c r="E100" s="281">
        <v>44469</v>
      </c>
      <c r="F100" s="282">
        <f t="shared" si="1"/>
        <v>21822209.259999998</v>
      </c>
      <c r="G100" s="113">
        <v>0</v>
      </c>
      <c r="H100" s="52">
        <v>3227.66</v>
      </c>
      <c r="I100" s="183">
        <v>0</v>
      </c>
      <c r="J100" s="283" t="s">
        <v>29</v>
      </c>
      <c r="K100" s="284" t="s">
        <v>30</v>
      </c>
    </row>
    <row r="101" spans="1:11" s="260" customFormat="1" ht="12" customHeight="1">
      <c r="A101" s="42" t="s">
        <v>1425</v>
      </c>
      <c r="B101" s="50" t="s">
        <v>1426</v>
      </c>
      <c r="C101" s="280" t="s">
        <v>1272</v>
      </c>
      <c r="D101" s="281">
        <v>44343</v>
      </c>
      <c r="E101" s="281">
        <v>44469</v>
      </c>
      <c r="F101" s="282">
        <f t="shared" si="1"/>
        <v>61463574.899999999</v>
      </c>
      <c r="G101" s="113">
        <v>0</v>
      </c>
      <c r="H101" s="52">
        <v>9090.9</v>
      </c>
      <c r="I101" s="183">
        <v>0</v>
      </c>
      <c r="J101" s="283" t="s">
        <v>29</v>
      </c>
      <c r="K101" s="284" t="s">
        <v>30</v>
      </c>
    </row>
    <row r="102" spans="1:11" s="260" customFormat="1" ht="12" customHeight="1">
      <c r="A102" s="42" t="s">
        <v>1427</v>
      </c>
      <c r="B102" s="50" t="s">
        <v>1428</v>
      </c>
      <c r="C102" s="280" t="s">
        <v>1272</v>
      </c>
      <c r="D102" s="281">
        <v>44371</v>
      </c>
      <c r="E102" s="281">
        <v>44401</v>
      </c>
      <c r="F102" s="282">
        <f t="shared" si="1"/>
        <v>82822.25</v>
      </c>
      <c r="G102" s="113">
        <v>0</v>
      </c>
      <c r="H102" s="52">
        <v>12.25</v>
      </c>
      <c r="I102" s="183">
        <v>0</v>
      </c>
      <c r="J102" s="283" t="s">
        <v>29</v>
      </c>
      <c r="K102" s="284" t="s">
        <v>30</v>
      </c>
    </row>
    <row r="103" spans="1:11" s="260" customFormat="1" ht="12" customHeight="1">
      <c r="A103" s="42" t="s">
        <v>1429</v>
      </c>
      <c r="B103" s="50" t="s">
        <v>1428</v>
      </c>
      <c r="C103" s="280" t="s">
        <v>1272</v>
      </c>
      <c r="D103" s="281">
        <v>44371</v>
      </c>
      <c r="E103" s="281">
        <v>44401</v>
      </c>
      <c r="F103" s="282">
        <f t="shared" si="1"/>
        <v>986835.56</v>
      </c>
      <c r="G103" s="113">
        <v>0</v>
      </c>
      <c r="H103" s="52">
        <v>145.96</v>
      </c>
      <c r="I103" s="183">
        <v>0</v>
      </c>
      <c r="J103" s="283" t="s">
        <v>29</v>
      </c>
      <c r="K103" s="284" t="s">
        <v>30</v>
      </c>
    </row>
    <row r="104" spans="1:11" s="260" customFormat="1" ht="12" customHeight="1">
      <c r="A104" s="42" t="s">
        <v>1430</v>
      </c>
      <c r="B104" s="50" t="s">
        <v>1431</v>
      </c>
      <c r="C104" s="280" t="s">
        <v>1272</v>
      </c>
      <c r="D104" s="281">
        <v>44313</v>
      </c>
      <c r="E104" s="281">
        <v>44469</v>
      </c>
      <c r="F104" s="282">
        <f t="shared" si="1"/>
        <v>420737.02999999997</v>
      </c>
      <c r="G104" s="113">
        <v>0</v>
      </c>
      <c r="H104" s="52">
        <v>62.23</v>
      </c>
      <c r="I104" s="183">
        <v>0</v>
      </c>
      <c r="J104" s="283" t="s">
        <v>29</v>
      </c>
      <c r="K104" s="284" t="s">
        <v>30</v>
      </c>
    </row>
    <row r="105" spans="1:11" s="260" customFormat="1" ht="12" customHeight="1">
      <c r="A105" s="42" t="s">
        <v>1432</v>
      </c>
      <c r="B105" s="50" t="s">
        <v>1433</v>
      </c>
      <c r="C105" s="280" t="s">
        <v>1272</v>
      </c>
      <c r="D105" s="281">
        <v>44244</v>
      </c>
      <c r="E105" s="281">
        <v>44469</v>
      </c>
      <c r="F105" s="282">
        <f t="shared" si="1"/>
        <v>2937924.94</v>
      </c>
      <c r="G105" s="113">
        <v>0</v>
      </c>
      <c r="H105" s="52">
        <v>434.54</v>
      </c>
      <c r="I105" s="183">
        <v>0</v>
      </c>
      <c r="J105" s="283" t="s">
        <v>29</v>
      </c>
      <c r="K105" s="284" t="s">
        <v>30</v>
      </c>
    </row>
    <row r="106" spans="1:11" s="260" customFormat="1" ht="12" customHeight="1">
      <c r="A106" s="42" t="s">
        <v>1434</v>
      </c>
      <c r="B106" s="50" t="s">
        <v>1435</v>
      </c>
      <c r="C106" s="280" t="s">
        <v>1272</v>
      </c>
      <c r="D106" s="281">
        <v>44323</v>
      </c>
      <c r="E106" s="281">
        <v>44469</v>
      </c>
      <c r="F106" s="282">
        <f t="shared" si="1"/>
        <v>30731787.449999999</v>
      </c>
      <c r="G106" s="113">
        <v>0</v>
      </c>
      <c r="H106" s="52">
        <v>4545.45</v>
      </c>
      <c r="I106" s="183">
        <v>0</v>
      </c>
      <c r="J106" s="283" t="s">
        <v>29</v>
      </c>
      <c r="K106" s="284" t="s">
        <v>30</v>
      </c>
    </row>
    <row r="107" spans="1:11" s="260" customFormat="1" ht="12" customHeight="1">
      <c r="A107" s="42" t="s">
        <v>1436</v>
      </c>
      <c r="B107" s="50" t="s">
        <v>1435</v>
      </c>
      <c r="C107" s="280" t="s">
        <v>1272</v>
      </c>
      <c r="D107" s="281">
        <v>44361</v>
      </c>
      <c r="E107" s="281">
        <v>44392</v>
      </c>
      <c r="F107" s="282">
        <f t="shared" si="1"/>
        <v>411806357.48999995</v>
      </c>
      <c r="G107" s="113">
        <v>0</v>
      </c>
      <c r="H107" s="52">
        <v>60909.09</v>
      </c>
      <c r="I107" s="183">
        <v>0</v>
      </c>
      <c r="J107" s="283" t="s">
        <v>29</v>
      </c>
      <c r="K107" s="284" t="s">
        <v>30</v>
      </c>
    </row>
    <row r="108" spans="1:11" s="260" customFormat="1" ht="12" customHeight="1">
      <c r="A108" s="42" t="s">
        <v>1437</v>
      </c>
      <c r="B108" s="50" t="s">
        <v>1438</v>
      </c>
      <c r="C108" s="280" t="s">
        <v>1272</v>
      </c>
      <c r="D108" s="281">
        <v>44377</v>
      </c>
      <c r="E108" s="281">
        <v>44407</v>
      </c>
      <c r="F108" s="282">
        <f t="shared" si="1"/>
        <v>299942502.43000001</v>
      </c>
      <c r="G108" s="113">
        <v>0</v>
      </c>
      <c r="H108" s="52">
        <v>44363.63</v>
      </c>
      <c r="I108" s="183">
        <v>0</v>
      </c>
      <c r="J108" s="283" t="s">
        <v>29</v>
      </c>
      <c r="K108" s="284" t="s">
        <v>30</v>
      </c>
    </row>
    <row r="109" spans="1:11" s="260" customFormat="1" ht="12" customHeight="1">
      <c r="A109" s="42" t="s">
        <v>1439</v>
      </c>
      <c r="B109" s="50" t="s">
        <v>1440</v>
      </c>
      <c r="C109" s="280" t="s">
        <v>1272</v>
      </c>
      <c r="D109" s="281">
        <v>44335</v>
      </c>
      <c r="E109" s="281">
        <v>44396</v>
      </c>
      <c r="F109" s="282">
        <f t="shared" si="1"/>
        <v>276586357.48999995</v>
      </c>
      <c r="G109" s="113">
        <v>0</v>
      </c>
      <c r="H109" s="52">
        <v>40909.089999999997</v>
      </c>
      <c r="I109" s="183">
        <v>0</v>
      </c>
      <c r="J109" s="283" t="s">
        <v>29</v>
      </c>
      <c r="K109" s="284" t="s">
        <v>30</v>
      </c>
    </row>
    <row r="110" spans="1:11" s="260" customFormat="1" ht="12" customHeight="1">
      <c r="A110" s="42" t="s">
        <v>1441</v>
      </c>
      <c r="B110" s="50" t="s">
        <v>1442</v>
      </c>
      <c r="C110" s="280" t="s">
        <v>1272</v>
      </c>
      <c r="D110" s="281">
        <v>44258</v>
      </c>
      <c r="E110" s="281">
        <v>44454</v>
      </c>
      <c r="F110" s="282">
        <f t="shared" si="1"/>
        <v>523842.28</v>
      </c>
      <c r="G110" s="113">
        <v>0</v>
      </c>
      <c r="H110" s="52">
        <v>77.48</v>
      </c>
      <c r="I110" s="183">
        <v>0</v>
      </c>
      <c r="J110" s="283" t="s">
        <v>29</v>
      </c>
      <c r="K110" s="284" t="s">
        <v>30</v>
      </c>
    </row>
    <row r="111" spans="1:11" s="260" customFormat="1" ht="12" customHeight="1">
      <c r="A111" s="42" t="s">
        <v>1443</v>
      </c>
      <c r="B111" s="50" t="s">
        <v>1444</v>
      </c>
      <c r="C111" s="280" t="s">
        <v>1272</v>
      </c>
      <c r="D111" s="281">
        <v>44341</v>
      </c>
      <c r="E111" s="281">
        <v>44402</v>
      </c>
      <c r="F111" s="282">
        <f t="shared" si="1"/>
        <v>30731787.449999999</v>
      </c>
      <c r="G111" s="113">
        <v>0</v>
      </c>
      <c r="H111" s="52">
        <v>4545.45</v>
      </c>
      <c r="I111" s="183">
        <v>0</v>
      </c>
      <c r="J111" s="283" t="s">
        <v>29</v>
      </c>
      <c r="K111" s="284" t="s">
        <v>30</v>
      </c>
    </row>
    <row r="112" spans="1:11" s="260" customFormat="1" ht="12" customHeight="1">
      <c r="A112" s="42" t="s">
        <v>1445</v>
      </c>
      <c r="B112" s="50" t="s">
        <v>1444</v>
      </c>
      <c r="C112" s="280" t="s">
        <v>1272</v>
      </c>
      <c r="D112" s="281">
        <v>44267</v>
      </c>
      <c r="E112" s="281">
        <v>44407</v>
      </c>
      <c r="F112" s="282">
        <f t="shared" si="1"/>
        <v>61463574.899999999</v>
      </c>
      <c r="G112" s="113">
        <v>0</v>
      </c>
      <c r="H112" s="52">
        <v>9090.9</v>
      </c>
      <c r="I112" s="183">
        <v>0</v>
      </c>
      <c r="J112" s="283" t="s">
        <v>29</v>
      </c>
      <c r="K112" s="284" t="s">
        <v>30</v>
      </c>
    </row>
    <row r="113" spans="1:11" s="260" customFormat="1" ht="12" customHeight="1">
      <c r="A113" s="42" t="s">
        <v>1446</v>
      </c>
      <c r="B113" s="50" t="s">
        <v>1447</v>
      </c>
      <c r="C113" s="280" t="s">
        <v>1272</v>
      </c>
      <c r="D113" s="281">
        <v>44322</v>
      </c>
      <c r="E113" s="281">
        <v>44391</v>
      </c>
      <c r="F113" s="282">
        <f t="shared" si="1"/>
        <v>307318212.55000001</v>
      </c>
      <c r="G113" s="113">
        <v>0</v>
      </c>
      <c r="H113" s="52">
        <v>45454.55</v>
      </c>
      <c r="I113" s="183">
        <v>0</v>
      </c>
      <c r="J113" s="283" t="s">
        <v>29</v>
      </c>
      <c r="K113" s="284" t="s">
        <v>30</v>
      </c>
    </row>
    <row r="114" spans="1:11" s="260" customFormat="1" ht="12" customHeight="1">
      <c r="A114" s="42" t="s">
        <v>1448</v>
      </c>
      <c r="B114" s="50" t="s">
        <v>1449</v>
      </c>
      <c r="C114" s="280" t="s">
        <v>1272</v>
      </c>
      <c r="D114" s="281">
        <v>44377</v>
      </c>
      <c r="E114" s="281">
        <v>44454</v>
      </c>
      <c r="F114" s="282">
        <f t="shared" si="1"/>
        <v>842051787.44999993</v>
      </c>
      <c r="G114" s="113">
        <v>0</v>
      </c>
      <c r="H114" s="52">
        <v>124545.45</v>
      </c>
      <c r="I114" s="183">
        <v>0</v>
      </c>
      <c r="J114" s="283" t="s">
        <v>29</v>
      </c>
      <c r="K114" s="284" t="s">
        <v>30</v>
      </c>
    </row>
    <row r="115" spans="1:11" s="260" customFormat="1" ht="12" customHeight="1">
      <c r="A115" s="42" t="s">
        <v>1450</v>
      </c>
      <c r="B115" s="50" t="s">
        <v>1451</v>
      </c>
      <c r="C115" s="280" t="s">
        <v>1272</v>
      </c>
      <c r="D115" s="281">
        <v>44281</v>
      </c>
      <c r="E115" s="281">
        <v>44469</v>
      </c>
      <c r="F115" s="282">
        <f t="shared" si="1"/>
        <v>1404665.3599999999</v>
      </c>
      <c r="G115" s="113">
        <v>0</v>
      </c>
      <c r="H115" s="52">
        <v>207.76</v>
      </c>
      <c r="I115" s="183">
        <v>0</v>
      </c>
      <c r="J115" s="283" t="s">
        <v>29</v>
      </c>
      <c r="K115" s="284" t="s">
        <v>30</v>
      </c>
    </row>
    <row r="116" spans="1:11" s="260" customFormat="1" ht="12" customHeight="1">
      <c r="A116" s="42" t="s">
        <v>1452</v>
      </c>
      <c r="B116" s="50" t="s">
        <v>1453</v>
      </c>
      <c r="C116" s="280" t="s">
        <v>1272</v>
      </c>
      <c r="D116" s="281">
        <v>44320</v>
      </c>
      <c r="E116" s="281">
        <v>44392</v>
      </c>
      <c r="F116" s="282">
        <f t="shared" si="1"/>
        <v>30731787.449999999</v>
      </c>
      <c r="G116" s="113">
        <v>0</v>
      </c>
      <c r="H116" s="52">
        <v>4545.45</v>
      </c>
      <c r="I116" s="183">
        <v>0</v>
      </c>
      <c r="J116" s="283" t="s">
        <v>29</v>
      </c>
      <c r="K116" s="284" t="s">
        <v>30</v>
      </c>
    </row>
    <row r="117" spans="1:11" s="260" customFormat="1" ht="12" customHeight="1">
      <c r="A117" s="42" t="s">
        <v>1454</v>
      </c>
      <c r="B117" s="50" t="s">
        <v>1453</v>
      </c>
      <c r="C117" s="280" t="s">
        <v>1272</v>
      </c>
      <c r="D117" s="281">
        <v>44301</v>
      </c>
      <c r="E117" s="281">
        <v>44454</v>
      </c>
      <c r="F117" s="282">
        <f t="shared" si="1"/>
        <v>184390859.92000002</v>
      </c>
      <c r="G117" s="113">
        <v>0</v>
      </c>
      <c r="H117" s="52">
        <v>27272.720000000001</v>
      </c>
      <c r="I117" s="183">
        <v>0</v>
      </c>
      <c r="J117" s="283" t="s">
        <v>29</v>
      </c>
      <c r="K117" s="284" t="s">
        <v>30</v>
      </c>
    </row>
    <row r="118" spans="1:11" s="260" customFormat="1" ht="12" customHeight="1">
      <c r="A118" s="42" t="s">
        <v>1455</v>
      </c>
      <c r="B118" s="50" t="s">
        <v>1456</v>
      </c>
      <c r="C118" s="280" t="s">
        <v>1272</v>
      </c>
      <c r="D118" s="281">
        <v>44256</v>
      </c>
      <c r="E118" s="281">
        <v>44385</v>
      </c>
      <c r="F118" s="282">
        <f t="shared" si="1"/>
        <v>1541305.17</v>
      </c>
      <c r="G118" s="113">
        <v>0</v>
      </c>
      <c r="H118" s="52">
        <v>227.97</v>
      </c>
      <c r="I118" s="183">
        <v>0</v>
      </c>
      <c r="J118" s="283" t="s">
        <v>29</v>
      </c>
      <c r="K118" s="284" t="s">
        <v>30</v>
      </c>
    </row>
    <row r="119" spans="1:11" s="260" customFormat="1" ht="12" customHeight="1">
      <c r="A119" s="42" t="s">
        <v>1457</v>
      </c>
      <c r="B119" s="50" t="s">
        <v>1458</v>
      </c>
      <c r="C119" s="280" t="s">
        <v>1272</v>
      </c>
      <c r="D119" s="281">
        <v>44340</v>
      </c>
      <c r="E119" s="281">
        <v>44393</v>
      </c>
      <c r="F119" s="282">
        <f t="shared" si="1"/>
        <v>153659072.47</v>
      </c>
      <c r="G119" s="113">
        <v>0</v>
      </c>
      <c r="H119" s="52">
        <v>22727.27</v>
      </c>
      <c r="I119" s="183">
        <v>0</v>
      </c>
      <c r="J119" s="283" t="s">
        <v>29</v>
      </c>
      <c r="K119" s="284" t="s">
        <v>30</v>
      </c>
    </row>
    <row r="120" spans="1:11" s="260" customFormat="1" ht="12" customHeight="1">
      <c r="A120" s="42" t="s">
        <v>1459</v>
      </c>
      <c r="B120" s="50" t="s">
        <v>1458</v>
      </c>
      <c r="C120" s="280" t="s">
        <v>1272</v>
      </c>
      <c r="D120" s="281">
        <v>44371</v>
      </c>
      <c r="E120" s="281">
        <v>44393</v>
      </c>
      <c r="F120" s="282">
        <f t="shared" si="1"/>
        <v>491709072.47000003</v>
      </c>
      <c r="G120" s="113">
        <v>0</v>
      </c>
      <c r="H120" s="52">
        <v>72727.27</v>
      </c>
      <c r="I120" s="183">
        <v>0</v>
      </c>
      <c r="J120" s="283" t="s">
        <v>29</v>
      </c>
      <c r="K120" s="284" t="s">
        <v>30</v>
      </c>
    </row>
    <row r="121" spans="1:11" s="260" customFormat="1" ht="12" customHeight="1">
      <c r="A121" s="42" t="s">
        <v>1460</v>
      </c>
      <c r="B121" s="285" t="s">
        <v>1461</v>
      </c>
      <c r="C121" s="280" t="s">
        <v>1272</v>
      </c>
      <c r="D121" s="281">
        <v>44326</v>
      </c>
      <c r="E121" s="281">
        <v>44469</v>
      </c>
      <c r="F121" s="282">
        <f t="shared" si="1"/>
        <v>6146357.4900000002</v>
      </c>
      <c r="G121" s="113">
        <v>0</v>
      </c>
      <c r="H121" s="52">
        <v>909.09</v>
      </c>
      <c r="I121" s="183">
        <v>0</v>
      </c>
      <c r="J121" s="283" t="s">
        <v>29</v>
      </c>
      <c r="K121" s="284" t="s">
        <v>30</v>
      </c>
    </row>
    <row r="122" spans="1:11" s="260" customFormat="1" ht="12" customHeight="1">
      <c r="A122" s="42" t="s">
        <v>1462</v>
      </c>
      <c r="B122" s="50" t="s">
        <v>1463</v>
      </c>
      <c r="C122" s="280" t="s">
        <v>1272</v>
      </c>
      <c r="D122" s="281">
        <v>44355</v>
      </c>
      <c r="E122" s="281">
        <v>44469</v>
      </c>
      <c r="F122" s="282">
        <f t="shared" si="1"/>
        <v>61586557.490000002</v>
      </c>
      <c r="G122" s="113">
        <v>0</v>
      </c>
      <c r="H122" s="52">
        <v>9109.09</v>
      </c>
      <c r="I122" s="183">
        <v>0</v>
      </c>
      <c r="J122" s="283" t="s">
        <v>29</v>
      </c>
      <c r="K122" s="284" t="s">
        <v>30</v>
      </c>
    </row>
    <row r="123" spans="1:11" s="260" customFormat="1" ht="12" customHeight="1">
      <c r="A123" s="42" t="s">
        <v>1464</v>
      </c>
      <c r="B123" s="50" t="s">
        <v>1180</v>
      </c>
      <c r="C123" s="280" t="s">
        <v>1272</v>
      </c>
      <c r="D123" s="281">
        <v>44243</v>
      </c>
      <c r="E123" s="281">
        <v>44469</v>
      </c>
      <c r="F123" s="282">
        <f t="shared" si="1"/>
        <v>1229217.4099999999</v>
      </c>
      <c r="G123" s="113">
        <v>0</v>
      </c>
      <c r="H123" s="52">
        <v>181.81</v>
      </c>
      <c r="I123" s="183">
        <v>0</v>
      </c>
      <c r="J123" s="283" t="s">
        <v>29</v>
      </c>
      <c r="K123" s="284" t="s">
        <v>30</v>
      </c>
    </row>
    <row r="124" spans="1:11" s="260" customFormat="1" ht="12" customHeight="1">
      <c r="A124" s="42" t="s">
        <v>1465</v>
      </c>
      <c r="B124" s="50" t="s">
        <v>1466</v>
      </c>
      <c r="C124" s="280" t="s">
        <v>1272</v>
      </c>
      <c r="D124" s="281">
        <v>44355</v>
      </c>
      <c r="E124" s="281">
        <v>44416</v>
      </c>
      <c r="F124" s="282">
        <f t="shared" si="1"/>
        <v>30731787.449999999</v>
      </c>
      <c r="G124" s="113">
        <v>0</v>
      </c>
      <c r="H124" s="52">
        <v>4545.45</v>
      </c>
      <c r="I124" s="183">
        <v>0</v>
      </c>
      <c r="J124" s="283" t="s">
        <v>29</v>
      </c>
      <c r="K124" s="284" t="s">
        <v>30</v>
      </c>
    </row>
    <row r="125" spans="1:11" s="260" customFormat="1" ht="12" customHeight="1">
      <c r="A125" s="42" t="s">
        <v>1467</v>
      </c>
      <c r="B125" s="50" t="s">
        <v>1468</v>
      </c>
      <c r="C125" s="280" t="s">
        <v>1272</v>
      </c>
      <c r="D125" s="281">
        <v>44349</v>
      </c>
      <c r="E125" s="281">
        <v>44469</v>
      </c>
      <c r="F125" s="282">
        <f t="shared" si="1"/>
        <v>184390859.92000002</v>
      </c>
      <c r="G125" s="113">
        <v>0</v>
      </c>
      <c r="H125" s="52">
        <v>27272.720000000001</v>
      </c>
      <c r="I125" s="183">
        <v>0</v>
      </c>
      <c r="J125" s="283" t="s">
        <v>29</v>
      </c>
      <c r="K125" s="284" t="s">
        <v>30</v>
      </c>
    </row>
    <row r="126" spans="1:11" s="260" customFormat="1" ht="12" customHeight="1">
      <c r="A126" s="42" t="s">
        <v>1469</v>
      </c>
      <c r="B126" s="50" t="s">
        <v>1470</v>
      </c>
      <c r="C126" s="280" t="s">
        <v>1272</v>
      </c>
      <c r="D126" s="281">
        <v>44334</v>
      </c>
      <c r="E126" s="281">
        <v>44469</v>
      </c>
      <c r="F126" s="282">
        <f t="shared" si="1"/>
        <v>6146357.4900000002</v>
      </c>
      <c r="G126" s="113">
        <v>0</v>
      </c>
      <c r="H126" s="52">
        <v>909.09</v>
      </c>
      <c r="I126" s="183">
        <v>0</v>
      </c>
      <c r="J126" s="283" t="s">
        <v>29</v>
      </c>
      <c r="K126" s="284" t="s">
        <v>30</v>
      </c>
    </row>
    <row r="127" spans="1:11" s="260" customFormat="1" ht="12" customHeight="1">
      <c r="A127" s="42" t="s">
        <v>1471</v>
      </c>
      <c r="B127" s="50" t="s">
        <v>1472</v>
      </c>
      <c r="C127" s="280" t="s">
        <v>1272</v>
      </c>
      <c r="D127" s="281">
        <v>44327</v>
      </c>
      <c r="E127" s="281">
        <v>44469</v>
      </c>
      <c r="F127" s="282">
        <f t="shared" si="1"/>
        <v>7375574.9000000004</v>
      </c>
      <c r="G127" s="113">
        <v>0</v>
      </c>
      <c r="H127" s="52">
        <v>1090.9000000000001</v>
      </c>
      <c r="I127" s="183">
        <v>0</v>
      </c>
      <c r="J127" s="283" t="s">
        <v>29</v>
      </c>
      <c r="K127" s="284" t="s">
        <v>30</v>
      </c>
    </row>
    <row r="128" spans="1:11" s="260" customFormat="1" ht="12" customHeight="1">
      <c r="A128" s="42" t="s">
        <v>1473</v>
      </c>
      <c r="B128" s="50" t="s">
        <v>1474</v>
      </c>
      <c r="C128" s="280" t="s">
        <v>1272</v>
      </c>
      <c r="D128" s="281">
        <v>44301</v>
      </c>
      <c r="E128" s="281">
        <v>44469</v>
      </c>
      <c r="F128" s="282">
        <f t="shared" si="1"/>
        <v>1217250.44</v>
      </c>
      <c r="G128" s="113">
        <v>0</v>
      </c>
      <c r="H128" s="52">
        <v>180.04</v>
      </c>
      <c r="I128" s="183">
        <v>0</v>
      </c>
      <c r="J128" s="283" t="s">
        <v>29</v>
      </c>
      <c r="K128" s="284" t="s">
        <v>30</v>
      </c>
    </row>
    <row r="129" spans="1:11" s="260" customFormat="1" ht="12" customHeight="1">
      <c r="A129" s="42" t="s">
        <v>1475</v>
      </c>
      <c r="B129" s="50" t="s">
        <v>1476</v>
      </c>
      <c r="C129" s="280" t="s">
        <v>1272</v>
      </c>
      <c r="D129" s="281">
        <v>44266</v>
      </c>
      <c r="E129" s="281">
        <v>44450</v>
      </c>
      <c r="F129" s="282">
        <f t="shared" si="1"/>
        <v>49170859.920000002</v>
      </c>
      <c r="G129" s="113">
        <v>0</v>
      </c>
      <c r="H129" s="52">
        <v>7272.72</v>
      </c>
      <c r="I129" s="183">
        <v>0</v>
      </c>
      <c r="J129" s="283" t="s">
        <v>29</v>
      </c>
      <c r="K129" s="284" t="s">
        <v>30</v>
      </c>
    </row>
    <row r="130" spans="1:11" s="260" customFormat="1" ht="12" customHeight="1">
      <c r="A130" s="42" t="s">
        <v>1477</v>
      </c>
      <c r="B130" s="50" t="s">
        <v>1478</v>
      </c>
      <c r="C130" s="280" t="s">
        <v>1272</v>
      </c>
      <c r="D130" s="281">
        <v>44270</v>
      </c>
      <c r="E130" s="281">
        <v>44469</v>
      </c>
      <c r="F130" s="282">
        <f t="shared" si="1"/>
        <v>97966.89</v>
      </c>
      <c r="G130" s="113">
        <v>0</v>
      </c>
      <c r="H130" s="52">
        <v>14.49</v>
      </c>
      <c r="I130" s="183">
        <v>0</v>
      </c>
      <c r="J130" s="283" t="s">
        <v>29</v>
      </c>
      <c r="K130" s="284" t="s">
        <v>30</v>
      </c>
    </row>
    <row r="131" spans="1:11" s="260" customFormat="1" ht="12" customHeight="1">
      <c r="A131" s="42" t="s">
        <v>1479</v>
      </c>
      <c r="B131" s="50" t="s">
        <v>1480</v>
      </c>
      <c r="C131" s="280" t="s">
        <v>1272</v>
      </c>
      <c r="D131" s="281">
        <v>44327</v>
      </c>
      <c r="E131" s="281">
        <v>44408</v>
      </c>
      <c r="F131" s="282">
        <f t="shared" si="1"/>
        <v>184390927.53</v>
      </c>
      <c r="G131" s="113">
        <v>0</v>
      </c>
      <c r="H131" s="52">
        <v>27272.73</v>
      </c>
      <c r="I131" s="183">
        <v>0</v>
      </c>
      <c r="J131" s="283" t="s">
        <v>29</v>
      </c>
      <c r="K131" s="284" t="s">
        <v>30</v>
      </c>
    </row>
    <row r="132" spans="1:11" s="260" customFormat="1" ht="12" customHeight="1">
      <c r="A132" s="42" t="s">
        <v>1481</v>
      </c>
      <c r="B132" s="50" t="s">
        <v>1482</v>
      </c>
      <c r="C132" s="280" t="s">
        <v>1272</v>
      </c>
      <c r="D132" s="281">
        <v>44201</v>
      </c>
      <c r="E132" s="281">
        <v>44469</v>
      </c>
      <c r="F132" s="282">
        <f t="shared" si="1"/>
        <v>245829.96</v>
      </c>
      <c r="G132" s="113">
        <v>0</v>
      </c>
      <c r="H132" s="52">
        <v>36.36</v>
      </c>
      <c r="I132" s="183">
        <v>0</v>
      </c>
      <c r="J132" s="283" t="s">
        <v>29</v>
      </c>
      <c r="K132" s="284" t="s">
        <v>30</v>
      </c>
    </row>
    <row r="133" spans="1:11" s="260" customFormat="1" ht="12" customHeight="1">
      <c r="A133" s="42" t="s">
        <v>1483</v>
      </c>
      <c r="B133" s="50" t="s">
        <v>1484</v>
      </c>
      <c r="C133" s="280" t="s">
        <v>1272</v>
      </c>
      <c r="D133" s="281">
        <v>44371</v>
      </c>
      <c r="E133" s="281">
        <v>44392</v>
      </c>
      <c r="F133" s="282">
        <f t="shared" si="1"/>
        <v>30731787.449999999</v>
      </c>
      <c r="G133" s="113">
        <v>0</v>
      </c>
      <c r="H133" s="52">
        <v>4545.45</v>
      </c>
      <c r="I133" s="183">
        <v>0</v>
      </c>
      <c r="J133" s="283" t="s">
        <v>29</v>
      </c>
      <c r="K133" s="284" t="s">
        <v>30</v>
      </c>
    </row>
    <row r="134" spans="1:11" s="260" customFormat="1" ht="12" customHeight="1">
      <c r="A134" s="42" t="s">
        <v>1485</v>
      </c>
      <c r="B134" s="50" t="s">
        <v>1486</v>
      </c>
      <c r="C134" s="280" t="s">
        <v>1272</v>
      </c>
      <c r="D134" s="281">
        <v>44375</v>
      </c>
      <c r="E134" s="281">
        <v>44454</v>
      </c>
      <c r="F134" s="282">
        <f t="shared" si="1"/>
        <v>5741508.8100000005</v>
      </c>
      <c r="G134" s="113">
        <v>0</v>
      </c>
      <c r="H134" s="52">
        <v>849.21</v>
      </c>
      <c r="I134" s="183">
        <v>0</v>
      </c>
      <c r="J134" s="283" t="s">
        <v>29</v>
      </c>
      <c r="K134" s="284" t="s">
        <v>30</v>
      </c>
    </row>
    <row r="135" spans="1:11" s="260" customFormat="1" ht="12" customHeight="1">
      <c r="A135" s="42" t="s">
        <v>1487</v>
      </c>
      <c r="B135" s="50" t="s">
        <v>923</v>
      </c>
      <c r="C135" s="280" t="s">
        <v>1272</v>
      </c>
      <c r="D135" s="281">
        <v>44371</v>
      </c>
      <c r="E135" s="281">
        <v>44469</v>
      </c>
      <c r="F135" s="282">
        <f t="shared" si="1"/>
        <v>411806357.48999995</v>
      </c>
      <c r="G135" s="113">
        <v>0</v>
      </c>
      <c r="H135" s="52">
        <v>60909.09</v>
      </c>
      <c r="I135" s="183">
        <v>0</v>
      </c>
      <c r="J135" s="283" t="s">
        <v>29</v>
      </c>
      <c r="K135" s="284" t="s">
        <v>30</v>
      </c>
    </row>
    <row r="136" spans="1:11" s="260" customFormat="1" ht="12" customHeight="1">
      <c r="A136" s="42" t="s">
        <v>1488</v>
      </c>
      <c r="B136" s="50" t="s">
        <v>1489</v>
      </c>
      <c r="C136" s="280" t="s">
        <v>1272</v>
      </c>
      <c r="D136" s="281">
        <v>44354</v>
      </c>
      <c r="E136" s="281">
        <v>44469</v>
      </c>
      <c r="F136" s="282">
        <f t="shared" si="1"/>
        <v>184390859.92000002</v>
      </c>
      <c r="G136" s="113">
        <v>0</v>
      </c>
      <c r="H136" s="52">
        <v>27272.720000000001</v>
      </c>
      <c r="I136" s="183">
        <v>0</v>
      </c>
      <c r="J136" s="283" t="s">
        <v>29</v>
      </c>
      <c r="K136" s="284" t="s">
        <v>30</v>
      </c>
    </row>
    <row r="137" spans="1:11" s="260" customFormat="1" ht="12" customHeight="1">
      <c r="A137" s="42" t="s">
        <v>1490</v>
      </c>
      <c r="B137" s="50" t="s">
        <v>1491</v>
      </c>
      <c r="C137" s="280" t="s">
        <v>1272</v>
      </c>
      <c r="D137" s="281">
        <v>44320</v>
      </c>
      <c r="E137" s="281">
        <v>44469</v>
      </c>
      <c r="F137" s="282">
        <f t="shared" ref="F137:F200" si="2">+G137+H137*$C$4</f>
        <v>30731787.449999999</v>
      </c>
      <c r="G137" s="113">
        <v>0</v>
      </c>
      <c r="H137" s="52">
        <v>4545.45</v>
      </c>
      <c r="I137" s="183">
        <v>0</v>
      </c>
      <c r="J137" s="283" t="s">
        <v>29</v>
      </c>
      <c r="K137" s="284" t="s">
        <v>30</v>
      </c>
    </row>
    <row r="138" spans="1:11" s="260" customFormat="1" ht="12" customHeight="1">
      <c r="A138" s="42" t="s">
        <v>1492</v>
      </c>
      <c r="B138" s="50" t="s">
        <v>935</v>
      </c>
      <c r="C138" s="280" t="s">
        <v>1272</v>
      </c>
      <c r="D138" s="281">
        <v>44194</v>
      </c>
      <c r="E138" s="281">
        <v>44385</v>
      </c>
      <c r="F138" s="282">
        <f t="shared" si="2"/>
        <v>184390859.92000002</v>
      </c>
      <c r="G138" s="113">
        <v>0</v>
      </c>
      <c r="H138" s="52">
        <v>27272.720000000001</v>
      </c>
      <c r="I138" s="183">
        <v>0</v>
      </c>
      <c r="J138" s="283" t="s">
        <v>29</v>
      </c>
      <c r="K138" s="284" t="s">
        <v>30</v>
      </c>
    </row>
    <row r="139" spans="1:11" s="260" customFormat="1" ht="12" customHeight="1">
      <c r="A139" s="42" t="s">
        <v>1493</v>
      </c>
      <c r="B139" s="50" t="s">
        <v>1494</v>
      </c>
      <c r="C139" s="280" t="s">
        <v>1272</v>
      </c>
      <c r="D139" s="281">
        <v>44365</v>
      </c>
      <c r="E139" s="281">
        <v>44454</v>
      </c>
      <c r="F139" s="282">
        <f t="shared" si="2"/>
        <v>227415429.96000001</v>
      </c>
      <c r="G139" s="113">
        <v>0</v>
      </c>
      <c r="H139" s="52">
        <v>33636.36</v>
      </c>
      <c r="I139" s="183">
        <v>0</v>
      </c>
      <c r="J139" s="283" t="s">
        <v>29</v>
      </c>
      <c r="K139" s="284" t="s">
        <v>30</v>
      </c>
    </row>
    <row r="140" spans="1:11" s="260" customFormat="1" ht="12" customHeight="1">
      <c r="A140" s="42" t="s">
        <v>1495</v>
      </c>
      <c r="B140" s="50" t="s">
        <v>1496</v>
      </c>
      <c r="C140" s="280" t="s">
        <v>1272</v>
      </c>
      <c r="D140" s="281">
        <v>44355</v>
      </c>
      <c r="E140" s="281">
        <v>44469</v>
      </c>
      <c r="F140" s="282">
        <f t="shared" si="2"/>
        <v>358738.66000000003</v>
      </c>
      <c r="G140" s="113">
        <v>0</v>
      </c>
      <c r="H140" s="52">
        <v>53.06</v>
      </c>
      <c r="I140" s="183">
        <v>0</v>
      </c>
      <c r="J140" s="283" t="s">
        <v>29</v>
      </c>
      <c r="K140" s="284" t="s">
        <v>30</v>
      </c>
    </row>
    <row r="141" spans="1:11" s="260" customFormat="1" ht="12" customHeight="1">
      <c r="A141" s="42" t="s">
        <v>1497</v>
      </c>
      <c r="B141" s="50" t="s">
        <v>1498</v>
      </c>
      <c r="C141" s="280" t="s">
        <v>1272</v>
      </c>
      <c r="D141" s="281">
        <v>44354</v>
      </c>
      <c r="E141" s="281">
        <v>44454</v>
      </c>
      <c r="F141" s="282">
        <f t="shared" si="2"/>
        <v>30731787.449999999</v>
      </c>
      <c r="G141" s="113">
        <v>0</v>
      </c>
      <c r="H141" s="52">
        <v>4545.45</v>
      </c>
      <c r="I141" s="183">
        <v>0</v>
      </c>
      <c r="J141" s="283" t="s">
        <v>29</v>
      </c>
      <c r="K141" s="284" t="s">
        <v>30</v>
      </c>
    </row>
    <row r="142" spans="1:11" s="260" customFormat="1" ht="12" customHeight="1">
      <c r="A142" s="42" t="s">
        <v>1499</v>
      </c>
      <c r="B142" s="50" t="s">
        <v>1500</v>
      </c>
      <c r="C142" s="280" t="s">
        <v>1272</v>
      </c>
      <c r="D142" s="281">
        <v>44364</v>
      </c>
      <c r="E142" s="281">
        <v>44417</v>
      </c>
      <c r="F142" s="282">
        <f t="shared" si="2"/>
        <v>89448.03</v>
      </c>
      <c r="G142" s="113">
        <v>0</v>
      </c>
      <c r="H142" s="52">
        <v>13.23</v>
      </c>
      <c r="I142" s="183">
        <v>0</v>
      </c>
      <c r="J142" s="283" t="s">
        <v>29</v>
      </c>
      <c r="K142" s="284" t="s">
        <v>30</v>
      </c>
    </row>
    <row r="143" spans="1:11" s="260" customFormat="1" ht="12" customHeight="1">
      <c r="A143" s="42" t="s">
        <v>1501</v>
      </c>
      <c r="B143" s="50" t="s">
        <v>1502</v>
      </c>
      <c r="C143" s="280" t="s">
        <v>1272</v>
      </c>
      <c r="D143" s="281">
        <v>44364</v>
      </c>
      <c r="E143" s="281">
        <v>44454</v>
      </c>
      <c r="F143" s="282">
        <f t="shared" si="2"/>
        <v>6146357.4900000002</v>
      </c>
      <c r="G143" s="113">
        <v>0</v>
      </c>
      <c r="H143" s="52">
        <v>909.09</v>
      </c>
      <c r="I143" s="183">
        <v>0</v>
      </c>
      <c r="J143" s="283" t="s">
        <v>29</v>
      </c>
      <c r="K143" s="284" t="s">
        <v>30</v>
      </c>
    </row>
    <row r="144" spans="1:11" s="260" customFormat="1" ht="12" customHeight="1">
      <c r="A144" s="42" t="s">
        <v>1503</v>
      </c>
      <c r="B144" s="50" t="s">
        <v>1502</v>
      </c>
      <c r="C144" s="280" t="s">
        <v>1272</v>
      </c>
      <c r="D144" s="281">
        <v>44377</v>
      </c>
      <c r="E144" s="281">
        <v>44454</v>
      </c>
      <c r="F144" s="282">
        <f t="shared" si="2"/>
        <v>233561787.44999999</v>
      </c>
      <c r="G144" s="113">
        <v>0</v>
      </c>
      <c r="H144" s="52">
        <v>34545.449999999997</v>
      </c>
      <c r="I144" s="183">
        <v>0</v>
      </c>
      <c r="J144" s="283" t="s">
        <v>29</v>
      </c>
      <c r="K144" s="284" t="s">
        <v>30</v>
      </c>
    </row>
    <row r="145" spans="1:11" s="260" customFormat="1" ht="12" customHeight="1">
      <c r="A145" s="42" t="s">
        <v>1504</v>
      </c>
      <c r="B145" s="50" t="s">
        <v>1505</v>
      </c>
      <c r="C145" s="280" t="s">
        <v>1272</v>
      </c>
      <c r="D145" s="281">
        <v>44356</v>
      </c>
      <c r="E145" s="281">
        <v>44454</v>
      </c>
      <c r="F145" s="282">
        <f t="shared" si="2"/>
        <v>12292714.98</v>
      </c>
      <c r="G145" s="113">
        <v>0</v>
      </c>
      <c r="H145" s="52">
        <v>1818.18</v>
      </c>
      <c r="I145" s="183">
        <v>0</v>
      </c>
      <c r="J145" s="283" t="s">
        <v>29</v>
      </c>
      <c r="K145" s="284" t="s">
        <v>30</v>
      </c>
    </row>
    <row r="146" spans="1:11" s="260" customFormat="1" ht="12" customHeight="1">
      <c r="A146" s="42" t="s">
        <v>1506</v>
      </c>
      <c r="B146" s="50" t="s">
        <v>1507</v>
      </c>
      <c r="C146" s="280" t="s">
        <v>1272</v>
      </c>
      <c r="D146" s="281">
        <v>44273</v>
      </c>
      <c r="E146" s="281">
        <v>44469</v>
      </c>
      <c r="F146" s="282">
        <f t="shared" si="2"/>
        <v>184390927.53</v>
      </c>
      <c r="G146" s="113">
        <v>0</v>
      </c>
      <c r="H146" s="52">
        <v>27272.73</v>
      </c>
      <c r="I146" s="183">
        <v>0</v>
      </c>
      <c r="J146" s="283" t="s">
        <v>29</v>
      </c>
      <c r="K146" s="284" t="s">
        <v>30</v>
      </c>
    </row>
    <row r="147" spans="1:11" s="260" customFormat="1" ht="12" customHeight="1">
      <c r="A147" s="42" t="s">
        <v>1508</v>
      </c>
      <c r="B147" s="50" t="s">
        <v>1507</v>
      </c>
      <c r="C147" s="280" t="s">
        <v>1272</v>
      </c>
      <c r="D147" s="281">
        <v>44267</v>
      </c>
      <c r="E147" s="281">
        <v>44469</v>
      </c>
      <c r="F147" s="282">
        <f t="shared" si="2"/>
        <v>184390927.53</v>
      </c>
      <c r="G147" s="113">
        <v>0</v>
      </c>
      <c r="H147" s="52">
        <v>27272.73</v>
      </c>
      <c r="I147" s="183">
        <v>0</v>
      </c>
      <c r="J147" s="283" t="s">
        <v>29</v>
      </c>
      <c r="K147" s="284" t="s">
        <v>30</v>
      </c>
    </row>
    <row r="148" spans="1:11" s="260" customFormat="1" ht="12" customHeight="1">
      <c r="A148" s="42" t="s">
        <v>1509</v>
      </c>
      <c r="B148" s="50" t="s">
        <v>1199</v>
      </c>
      <c r="C148" s="280" t="s">
        <v>1272</v>
      </c>
      <c r="D148" s="281">
        <v>44377</v>
      </c>
      <c r="E148" s="281">
        <v>44407</v>
      </c>
      <c r="F148" s="282">
        <f t="shared" si="2"/>
        <v>901308.91</v>
      </c>
      <c r="G148" s="113">
        <v>0</v>
      </c>
      <c r="H148" s="52">
        <v>133.31</v>
      </c>
      <c r="I148" s="183">
        <v>0</v>
      </c>
      <c r="J148" s="283" t="s">
        <v>29</v>
      </c>
      <c r="K148" s="284" t="s">
        <v>30</v>
      </c>
    </row>
    <row r="149" spans="1:11" s="260" customFormat="1" ht="12" customHeight="1">
      <c r="A149" s="42" t="s">
        <v>1510</v>
      </c>
      <c r="B149" s="50" t="s">
        <v>1511</v>
      </c>
      <c r="C149" s="280" t="s">
        <v>1272</v>
      </c>
      <c r="D149" s="281">
        <v>44298</v>
      </c>
      <c r="E149" s="281">
        <v>44469</v>
      </c>
      <c r="F149" s="282">
        <f t="shared" si="2"/>
        <v>82975859.920000002</v>
      </c>
      <c r="G149" s="113">
        <v>0</v>
      </c>
      <c r="H149" s="52">
        <v>12272.72</v>
      </c>
      <c r="I149" s="183">
        <v>0</v>
      </c>
      <c r="J149" s="283" t="s">
        <v>29</v>
      </c>
      <c r="K149" s="284" t="s">
        <v>30</v>
      </c>
    </row>
    <row r="150" spans="1:11" s="260" customFormat="1" ht="12" customHeight="1">
      <c r="A150" s="42" t="s">
        <v>1512</v>
      </c>
      <c r="B150" s="50" t="s">
        <v>1513</v>
      </c>
      <c r="C150" s="280" t="s">
        <v>1272</v>
      </c>
      <c r="D150" s="281">
        <v>44357</v>
      </c>
      <c r="E150" s="281">
        <v>44469</v>
      </c>
      <c r="F150" s="282">
        <f t="shared" si="2"/>
        <v>6146357.4900000002</v>
      </c>
      <c r="G150" s="113">
        <v>0</v>
      </c>
      <c r="H150" s="52">
        <v>909.09</v>
      </c>
      <c r="I150" s="183">
        <v>0</v>
      </c>
      <c r="J150" s="283" t="s">
        <v>29</v>
      </c>
      <c r="K150" s="284" t="s">
        <v>30</v>
      </c>
    </row>
    <row r="151" spans="1:11" s="260" customFormat="1" ht="12" customHeight="1">
      <c r="A151" s="42" t="s">
        <v>1514</v>
      </c>
      <c r="B151" s="50" t="s">
        <v>1515</v>
      </c>
      <c r="C151" s="280" t="s">
        <v>1272</v>
      </c>
      <c r="D151" s="281">
        <v>44285</v>
      </c>
      <c r="E151" s="281">
        <v>44469</v>
      </c>
      <c r="F151" s="282">
        <f t="shared" si="2"/>
        <v>1843859.9200000002</v>
      </c>
      <c r="G151" s="113">
        <v>0</v>
      </c>
      <c r="H151" s="52">
        <v>272.72000000000003</v>
      </c>
      <c r="I151" s="183">
        <v>0</v>
      </c>
      <c r="J151" s="283" t="s">
        <v>29</v>
      </c>
      <c r="K151" s="284" t="s">
        <v>30</v>
      </c>
    </row>
    <row r="152" spans="1:11" s="260" customFormat="1" ht="12" customHeight="1">
      <c r="A152" s="42" t="s">
        <v>1516</v>
      </c>
      <c r="B152" s="50" t="s">
        <v>1517</v>
      </c>
      <c r="C152" s="280" t="s">
        <v>1272</v>
      </c>
      <c r="D152" s="281">
        <v>44134</v>
      </c>
      <c r="E152" s="281">
        <v>44469</v>
      </c>
      <c r="F152" s="282">
        <f t="shared" si="2"/>
        <v>485845.46</v>
      </c>
      <c r="G152" s="113">
        <v>0</v>
      </c>
      <c r="H152" s="52">
        <v>71.86</v>
      </c>
      <c r="I152" s="183">
        <v>0</v>
      </c>
      <c r="J152" s="283" t="s">
        <v>29</v>
      </c>
      <c r="K152" s="284" t="s">
        <v>30</v>
      </c>
    </row>
    <row r="153" spans="1:11" s="260" customFormat="1" ht="12" customHeight="1">
      <c r="A153" s="42" t="s">
        <v>1518</v>
      </c>
      <c r="B153" s="50" t="s">
        <v>1519</v>
      </c>
      <c r="C153" s="280" t="s">
        <v>1272</v>
      </c>
      <c r="D153" s="281">
        <v>44377</v>
      </c>
      <c r="E153" s="281">
        <v>44454</v>
      </c>
      <c r="F153" s="282">
        <f t="shared" si="2"/>
        <v>33805000</v>
      </c>
      <c r="G153" s="113">
        <v>0</v>
      </c>
      <c r="H153" s="52">
        <v>5000</v>
      </c>
      <c r="I153" s="183">
        <v>0</v>
      </c>
      <c r="J153" s="283" t="s">
        <v>29</v>
      </c>
      <c r="K153" s="284" t="s">
        <v>30</v>
      </c>
    </row>
    <row r="154" spans="1:11" s="260" customFormat="1" ht="12" customHeight="1">
      <c r="A154" s="42" t="s">
        <v>1520</v>
      </c>
      <c r="B154" s="50" t="s">
        <v>1521</v>
      </c>
      <c r="C154" s="280" t="s">
        <v>1272</v>
      </c>
      <c r="D154" s="281">
        <v>44270</v>
      </c>
      <c r="E154" s="281">
        <v>44469</v>
      </c>
      <c r="F154" s="282">
        <f t="shared" si="2"/>
        <v>15365859.919999998</v>
      </c>
      <c r="G154" s="113">
        <v>0</v>
      </c>
      <c r="H154" s="52">
        <v>2272.7199999999998</v>
      </c>
      <c r="I154" s="183">
        <v>0</v>
      </c>
      <c r="J154" s="283" t="s">
        <v>29</v>
      </c>
      <c r="K154" s="284" t="s">
        <v>30</v>
      </c>
    </row>
    <row r="155" spans="1:11" s="260" customFormat="1" ht="12" customHeight="1">
      <c r="A155" s="42" t="s">
        <v>1522</v>
      </c>
      <c r="B155" s="50" t="s">
        <v>1306</v>
      </c>
      <c r="C155" s="280" t="s">
        <v>1272</v>
      </c>
      <c r="D155" s="281">
        <v>44308</v>
      </c>
      <c r="E155" s="281">
        <v>44469</v>
      </c>
      <c r="F155" s="282">
        <f t="shared" si="2"/>
        <v>6146357.4900000002</v>
      </c>
      <c r="G155" s="113">
        <v>0</v>
      </c>
      <c r="H155" s="52">
        <v>909.09</v>
      </c>
      <c r="I155" s="183">
        <v>0</v>
      </c>
      <c r="J155" s="283" t="s">
        <v>29</v>
      </c>
      <c r="K155" s="284" t="s">
        <v>30</v>
      </c>
    </row>
    <row r="156" spans="1:11" s="260" customFormat="1" ht="12" customHeight="1">
      <c r="A156" s="42" t="s">
        <v>1523</v>
      </c>
      <c r="B156" s="50" t="s">
        <v>1524</v>
      </c>
      <c r="C156" s="280" t="s">
        <v>1272</v>
      </c>
      <c r="D156" s="281">
        <v>44193</v>
      </c>
      <c r="E156" s="281">
        <v>44469</v>
      </c>
      <c r="F156" s="282">
        <f t="shared" si="2"/>
        <v>721601.53</v>
      </c>
      <c r="G156" s="113">
        <v>0</v>
      </c>
      <c r="H156" s="52">
        <v>106.73</v>
      </c>
      <c r="I156" s="183">
        <v>0</v>
      </c>
      <c r="J156" s="283" t="s">
        <v>29</v>
      </c>
      <c r="K156" s="284" t="s">
        <v>30</v>
      </c>
    </row>
    <row r="157" spans="1:11" s="260" customFormat="1" ht="12" customHeight="1">
      <c r="A157" s="42" t="s">
        <v>1525</v>
      </c>
      <c r="B157" s="50" t="s">
        <v>1526</v>
      </c>
      <c r="C157" s="280" t="s">
        <v>1272</v>
      </c>
      <c r="D157" s="281">
        <v>44368</v>
      </c>
      <c r="E157" s="281">
        <v>44469</v>
      </c>
      <c r="F157" s="282">
        <f t="shared" si="2"/>
        <v>2319201219.96</v>
      </c>
      <c r="G157" s="113">
        <v>0</v>
      </c>
      <c r="H157" s="52">
        <v>343026.36</v>
      </c>
      <c r="I157" s="183">
        <v>0</v>
      </c>
      <c r="J157" s="283" t="s">
        <v>29</v>
      </c>
      <c r="K157" s="284" t="s">
        <v>30</v>
      </c>
    </row>
    <row r="158" spans="1:11" s="260" customFormat="1" ht="12" customHeight="1">
      <c r="A158" s="42" t="s">
        <v>1527</v>
      </c>
      <c r="B158" s="50" t="s">
        <v>1526</v>
      </c>
      <c r="C158" s="280" t="s">
        <v>1272</v>
      </c>
      <c r="D158" s="281">
        <v>44342</v>
      </c>
      <c r="E158" s="281">
        <v>44385</v>
      </c>
      <c r="F158" s="282">
        <f t="shared" si="2"/>
        <v>2151823.4699999997</v>
      </c>
      <c r="G158" s="113">
        <v>0</v>
      </c>
      <c r="H158" s="52">
        <v>318.27</v>
      </c>
      <c r="I158" s="183">
        <v>0</v>
      </c>
      <c r="J158" s="283" t="s">
        <v>29</v>
      </c>
      <c r="K158" s="284" t="s">
        <v>30</v>
      </c>
    </row>
    <row r="159" spans="1:11" s="260" customFormat="1" ht="12" customHeight="1">
      <c r="A159" s="42" t="s">
        <v>1528</v>
      </c>
      <c r="B159" s="50" t="s">
        <v>1529</v>
      </c>
      <c r="C159" s="280" t="s">
        <v>1272</v>
      </c>
      <c r="D159" s="281">
        <v>44301</v>
      </c>
      <c r="E159" s="281">
        <v>44469</v>
      </c>
      <c r="F159" s="282">
        <f t="shared" si="2"/>
        <v>97020.349999999991</v>
      </c>
      <c r="G159" s="113">
        <v>0</v>
      </c>
      <c r="H159" s="52">
        <v>14.35</v>
      </c>
      <c r="I159" s="183">
        <v>0</v>
      </c>
      <c r="J159" s="283" t="s">
        <v>29</v>
      </c>
      <c r="K159" s="284" t="s">
        <v>30</v>
      </c>
    </row>
    <row r="160" spans="1:11" s="260" customFormat="1" ht="12" customHeight="1">
      <c r="A160" s="42" t="s">
        <v>1530</v>
      </c>
      <c r="B160" s="50" t="s">
        <v>1531</v>
      </c>
      <c r="C160" s="280" t="s">
        <v>1272</v>
      </c>
      <c r="D160" s="281">
        <v>44299</v>
      </c>
      <c r="E160" s="281">
        <v>44469</v>
      </c>
      <c r="F160" s="282">
        <f t="shared" si="2"/>
        <v>322684072.46999997</v>
      </c>
      <c r="G160" s="113">
        <v>0</v>
      </c>
      <c r="H160" s="52">
        <v>47727.27</v>
      </c>
      <c r="I160" s="183">
        <v>0</v>
      </c>
      <c r="J160" s="283" t="s">
        <v>29</v>
      </c>
      <c r="K160" s="284" t="s">
        <v>30</v>
      </c>
    </row>
    <row r="161" spans="1:11" s="260" customFormat="1" ht="12" customHeight="1">
      <c r="A161" s="42" t="s">
        <v>1532</v>
      </c>
      <c r="B161" s="50" t="s">
        <v>1531</v>
      </c>
      <c r="C161" s="280" t="s">
        <v>1272</v>
      </c>
      <c r="D161" s="281">
        <v>44313</v>
      </c>
      <c r="E161" s="281">
        <v>44469</v>
      </c>
      <c r="F161" s="282">
        <f t="shared" si="2"/>
        <v>92195429.960000008</v>
      </c>
      <c r="G161" s="113">
        <v>0</v>
      </c>
      <c r="H161" s="52">
        <v>13636.36</v>
      </c>
      <c r="I161" s="183">
        <v>0</v>
      </c>
      <c r="J161" s="283" t="s">
        <v>29</v>
      </c>
      <c r="K161" s="284" t="s">
        <v>30</v>
      </c>
    </row>
    <row r="162" spans="1:11" s="260" customFormat="1" ht="12" customHeight="1">
      <c r="A162" s="42" t="s">
        <v>1533</v>
      </c>
      <c r="B162" s="50" t="s">
        <v>1531</v>
      </c>
      <c r="C162" s="280" t="s">
        <v>1272</v>
      </c>
      <c r="D162" s="281">
        <v>44328</v>
      </c>
      <c r="E162" s="281">
        <v>44469</v>
      </c>
      <c r="F162" s="282">
        <f t="shared" si="2"/>
        <v>122927217.41000001</v>
      </c>
      <c r="G162" s="113">
        <v>0</v>
      </c>
      <c r="H162" s="52">
        <v>18181.810000000001</v>
      </c>
      <c r="I162" s="183">
        <v>0</v>
      </c>
      <c r="J162" s="283" t="s">
        <v>29</v>
      </c>
      <c r="K162" s="284" t="s">
        <v>30</v>
      </c>
    </row>
    <row r="163" spans="1:11" s="260" customFormat="1" ht="12" customHeight="1">
      <c r="A163" s="42" t="s">
        <v>1534</v>
      </c>
      <c r="B163" s="50" t="s">
        <v>1535</v>
      </c>
      <c r="C163" s="280" t="s">
        <v>1272</v>
      </c>
      <c r="D163" s="281">
        <v>44376</v>
      </c>
      <c r="E163" s="281">
        <v>44469</v>
      </c>
      <c r="F163" s="282">
        <f t="shared" si="2"/>
        <v>184390859.92000002</v>
      </c>
      <c r="G163" s="113">
        <v>0</v>
      </c>
      <c r="H163" s="52">
        <v>27272.720000000001</v>
      </c>
      <c r="I163" s="183">
        <v>0</v>
      </c>
      <c r="J163" s="283" t="s">
        <v>29</v>
      </c>
      <c r="K163" s="284" t="s">
        <v>30</v>
      </c>
    </row>
    <row r="164" spans="1:11" s="260" customFormat="1" ht="12" customHeight="1">
      <c r="A164" s="42" t="s">
        <v>1536</v>
      </c>
      <c r="B164" s="50" t="s">
        <v>1537</v>
      </c>
      <c r="C164" s="280" t="s">
        <v>1272</v>
      </c>
      <c r="D164" s="281">
        <v>44363</v>
      </c>
      <c r="E164" s="281">
        <v>44454</v>
      </c>
      <c r="F164" s="282">
        <f t="shared" si="2"/>
        <v>30731787.449999999</v>
      </c>
      <c r="G164" s="113">
        <v>0</v>
      </c>
      <c r="H164" s="52">
        <v>4545.45</v>
      </c>
      <c r="I164" s="183">
        <v>0</v>
      </c>
      <c r="J164" s="283" t="s">
        <v>29</v>
      </c>
      <c r="K164" s="284" t="s">
        <v>30</v>
      </c>
    </row>
    <row r="165" spans="1:11" s="260" customFormat="1" ht="12" customHeight="1">
      <c r="A165" s="42" t="s">
        <v>1538</v>
      </c>
      <c r="B165" s="50" t="s">
        <v>1005</v>
      </c>
      <c r="C165" s="280" t="s">
        <v>1272</v>
      </c>
      <c r="D165" s="281">
        <v>44298</v>
      </c>
      <c r="E165" s="281">
        <v>44469</v>
      </c>
      <c r="F165" s="282">
        <f t="shared" si="2"/>
        <v>2677356</v>
      </c>
      <c r="G165" s="113">
        <v>0</v>
      </c>
      <c r="H165" s="52">
        <v>396</v>
      </c>
      <c r="I165" s="183">
        <v>0</v>
      </c>
      <c r="J165" s="283" t="s">
        <v>29</v>
      </c>
      <c r="K165" s="284" t="s">
        <v>30</v>
      </c>
    </row>
    <row r="166" spans="1:11" s="260" customFormat="1" ht="12" customHeight="1">
      <c r="A166" s="42" t="s">
        <v>1539</v>
      </c>
      <c r="B166" s="50" t="s">
        <v>1540</v>
      </c>
      <c r="C166" s="280" t="s">
        <v>1272</v>
      </c>
      <c r="D166" s="281">
        <v>44344</v>
      </c>
      <c r="E166" s="281">
        <v>44386</v>
      </c>
      <c r="F166" s="282">
        <f t="shared" si="2"/>
        <v>12907357.49</v>
      </c>
      <c r="G166" s="113">
        <v>0</v>
      </c>
      <c r="H166" s="52">
        <v>1909.09</v>
      </c>
      <c r="I166" s="183">
        <v>0</v>
      </c>
      <c r="J166" s="283" t="s">
        <v>29</v>
      </c>
      <c r="K166" s="284" t="s">
        <v>30</v>
      </c>
    </row>
    <row r="167" spans="1:11" s="260" customFormat="1" ht="12" customHeight="1">
      <c r="A167" s="42" t="s">
        <v>1541</v>
      </c>
      <c r="B167" s="50" t="s">
        <v>1542</v>
      </c>
      <c r="C167" s="280" t="s">
        <v>1272</v>
      </c>
      <c r="D167" s="281">
        <v>44306</v>
      </c>
      <c r="E167" s="281">
        <v>44469</v>
      </c>
      <c r="F167" s="282">
        <f t="shared" si="2"/>
        <v>30731787.449999999</v>
      </c>
      <c r="G167" s="113">
        <v>0</v>
      </c>
      <c r="H167" s="52">
        <v>4545.45</v>
      </c>
      <c r="I167" s="183">
        <v>0</v>
      </c>
      <c r="J167" s="283" t="s">
        <v>29</v>
      </c>
      <c r="K167" s="284" t="s">
        <v>30</v>
      </c>
    </row>
    <row r="168" spans="1:11" s="260" customFormat="1" ht="12" customHeight="1">
      <c r="A168" s="42" t="s">
        <v>1543</v>
      </c>
      <c r="B168" s="50" t="s">
        <v>1544</v>
      </c>
      <c r="C168" s="280" t="s">
        <v>1272</v>
      </c>
      <c r="D168" s="281">
        <v>44349</v>
      </c>
      <c r="E168" s="281">
        <v>44469</v>
      </c>
      <c r="F168" s="282">
        <f t="shared" si="2"/>
        <v>181317714.97999999</v>
      </c>
      <c r="G168" s="113">
        <v>0</v>
      </c>
      <c r="H168" s="52">
        <v>26818.18</v>
      </c>
      <c r="I168" s="183">
        <v>0</v>
      </c>
      <c r="J168" s="283" t="s">
        <v>29</v>
      </c>
      <c r="K168" s="284" t="s">
        <v>30</v>
      </c>
    </row>
    <row r="169" spans="1:11" s="260" customFormat="1" ht="12" customHeight="1">
      <c r="A169" s="42" t="s">
        <v>1545</v>
      </c>
      <c r="B169" s="50" t="s">
        <v>1546</v>
      </c>
      <c r="C169" s="280" t="s">
        <v>1272</v>
      </c>
      <c r="D169" s="281">
        <v>44370</v>
      </c>
      <c r="E169" s="281">
        <v>44469</v>
      </c>
      <c r="F169" s="282">
        <f t="shared" si="2"/>
        <v>30731787.449999999</v>
      </c>
      <c r="G169" s="113">
        <v>0</v>
      </c>
      <c r="H169" s="52">
        <v>4545.45</v>
      </c>
      <c r="I169" s="183">
        <v>0</v>
      </c>
      <c r="J169" s="283" t="s">
        <v>29</v>
      </c>
      <c r="K169" s="284" t="s">
        <v>30</v>
      </c>
    </row>
    <row r="170" spans="1:11" s="260" customFormat="1" ht="12" customHeight="1">
      <c r="A170" s="42" t="s">
        <v>1547</v>
      </c>
      <c r="B170" s="50" t="s">
        <v>1548</v>
      </c>
      <c r="C170" s="280" t="s">
        <v>1272</v>
      </c>
      <c r="D170" s="281">
        <v>44355</v>
      </c>
      <c r="E170" s="281">
        <v>44469</v>
      </c>
      <c r="F170" s="282">
        <f t="shared" si="2"/>
        <v>614574.9</v>
      </c>
      <c r="G170" s="113">
        <v>0</v>
      </c>
      <c r="H170" s="52">
        <v>90.9</v>
      </c>
      <c r="I170" s="183">
        <v>0</v>
      </c>
      <c r="J170" s="283" t="s">
        <v>29</v>
      </c>
      <c r="K170" s="284" t="s">
        <v>30</v>
      </c>
    </row>
    <row r="171" spans="1:11" s="260" customFormat="1" ht="12" customHeight="1">
      <c r="A171" s="42" t="s">
        <v>1549</v>
      </c>
      <c r="B171" s="50" t="s">
        <v>1550</v>
      </c>
      <c r="C171" s="280" t="s">
        <v>1272</v>
      </c>
      <c r="D171" s="281">
        <v>44277</v>
      </c>
      <c r="E171" s="281">
        <v>44469</v>
      </c>
      <c r="F171" s="282">
        <f t="shared" si="2"/>
        <v>43024502.43</v>
      </c>
      <c r="G171" s="113">
        <v>0</v>
      </c>
      <c r="H171" s="52">
        <v>6363.63</v>
      </c>
      <c r="I171" s="183">
        <v>0</v>
      </c>
      <c r="J171" s="283" t="s">
        <v>29</v>
      </c>
      <c r="K171" s="284" t="s">
        <v>30</v>
      </c>
    </row>
    <row r="172" spans="1:11" s="260" customFormat="1" ht="12" customHeight="1">
      <c r="A172" s="42" t="s">
        <v>1551</v>
      </c>
      <c r="B172" s="50" t="s">
        <v>1552</v>
      </c>
      <c r="C172" s="280" t="s">
        <v>1272</v>
      </c>
      <c r="D172" s="281">
        <v>44361</v>
      </c>
      <c r="E172" s="281">
        <v>44417</v>
      </c>
      <c r="F172" s="282">
        <f t="shared" si="2"/>
        <v>861351.4</v>
      </c>
      <c r="G172" s="113">
        <v>0</v>
      </c>
      <c r="H172" s="52">
        <v>127.4</v>
      </c>
      <c r="I172" s="183">
        <v>0</v>
      </c>
      <c r="J172" s="283" t="s">
        <v>29</v>
      </c>
      <c r="K172" s="284" t="s">
        <v>30</v>
      </c>
    </row>
    <row r="173" spans="1:11" s="260" customFormat="1" ht="12" customHeight="1">
      <c r="A173" s="42" t="s">
        <v>1553</v>
      </c>
      <c r="B173" s="50" t="s">
        <v>1554</v>
      </c>
      <c r="C173" s="280" t="s">
        <v>1272</v>
      </c>
      <c r="D173" s="281">
        <v>44272</v>
      </c>
      <c r="E173" s="281">
        <v>44469</v>
      </c>
      <c r="F173" s="282">
        <f t="shared" si="2"/>
        <v>2105307.79</v>
      </c>
      <c r="G173" s="113">
        <v>0</v>
      </c>
      <c r="H173" s="52">
        <v>311.39</v>
      </c>
      <c r="I173" s="183">
        <v>0</v>
      </c>
      <c r="J173" s="283" t="s">
        <v>29</v>
      </c>
      <c r="K173" s="284" t="s">
        <v>30</v>
      </c>
    </row>
    <row r="174" spans="1:11" s="260" customFormat="1" ht="12" customHeight="1">
      <c r="A174" s="42" t="s">
        <v>1555</v>
      </c>
      <c r="B174" s="50" t="s">
        <v>1556</v>
      </c>
      <c r="C174" s="280" t="s">
        <v>1272</v>
      </c>
      <c r="D174" s="281">
        <v>44371</v>
      </c>
      <c r="E174" s="281">
        <v>44469</v>
      </c>
      <c r="F174" s="282">
        <f t="shared" si="2"/>
        <v>10744648.810000001</v>
      </c>
      <c r="G174" s="113">
        <v>0</v>
      </c>
      <c r="H174" s="52">
        <v>1589.21</v>
      </c>
      <c r="I174" s="183">
        <v>0</v>
      </c>
      <c r="J174" s="283" t="s">
        <v>29</v>
      </c>
      <c r="K174" s="284" t="s">
        <v>30</v>
      </c>
    </row>
    <row r="175" spans="1:11" s="260" customFormat="1" ht="12" customHeight="1">
      <c r="A175" s="42" t="s">
        <v>1557</v>
      </c>
      <c r="B175" s="50" t="s">
        <v>1558</v>
      </c>
      <c r="C175" s="280" t="s">
        <v>1272</v>
      </c>
      <c r="D175" s="281">
        <v>44298</v>
      </c>
      <c r="E175" s="281">
        <v>44469</v>
      </c>
      <c r="F175" s="282">
        <f t="shared" si="2"/>
        <v>58390429.960000001</v>
      </c>
      <c r="G175" s="113">
        <v>0</v>
      </c>
      <c r="H175" s="52">
        <v>8636.36</v>
      </c>
      <c r="I175" s="183">
        <v>0</v>
      </c>
      <c r="J175" s="283" t="s">
        <v>29</v>
      </c>
      <c r="K175" s="284" t="s">
        <v>30</v>
      </c>
    </row>
    <row r="176" spans="1:11" s="260" customFormat="1" ht="12" customHeight="1">
      <c r="A176" s="42" t="s">
        <v>1559</v>
      </c>
      <c r="B176" s="50" t="s">
        <v>1218</v>
      </c>
      <c r="C176" s="280" t="s">
        <v>1272</v>
      </c>
      <c r="D176" s="281">
        <v>44335</v>
      </c>
      <c r="E176" s="281">
        <v>44385</v>
      </c>
      <c r="F176" s="282">
        <f t="shared" si="2"/>
        <v>110634502.42999999</v>
      </c>
      <c r="G176" s="113">
        <v>0</v>
      </c>
      <c r="H176" s="52">
        <v>16363.63</v>
      </c>
      <c r="I176" s="183">
        <v>0</v>
      </c>
      <c r="J176" s="283" t="s">
        <v>29</v>
      </c>
      <c r="K176" s="284" t="s">
        <v>30</v>
      </c>
    </row>
    <row r="177" spans="1:11" s="260" customFormat="1" ht="12" customHeight="1">
      <c r="A177" s="42" t="s">
        <v>1560</v>
      </c>
      <c r="B177" s="50" t="s">
        <v>1029</v>
      </c>
      <c r="C177" s="280" t="s">
        <v>1272</v>
      </c>
      <c r="D177" s="281">
        <v>44083</v>
      </c>
      <c r="E177" s="281">
        <v>44469</v>
      </c>
      <c r="F177" s="282">
        <f t="shared" si="2"/>
        <v>967769.53999999992</v>
      </c>
      <c r="G177" s="113">
        <v>0</v>
      </c>
      <c r="H177" s="52">
        <v>143.13999999999999</v>
      </c>
      <c r="I177" s="183">
        <v>0</v>
      </c>
      <c r="J177" s="283" t="s">
        <v>29</v>
      </c>
      <c r="K177" s="284" t="s">
        <v>30</v>
      </c>
    </row>
    <row r="178" spans="1:11" s="260" customFormat="1" ht="12" customHeight="1">
      <c r="A178" s="42" t="s">
        <v>1369</v>
      </c>
      <c r="B178" s="50" t="s">
        <v>1561</v>
      </c>
      <c r="C178" s="280" t="s">
        <v>1272</v>
      </c>
      <c r="D178" s="281">
        <v>44349</v>
      </c>
      <c r="E178" s="281">
        <v>44423</v>
      </c>
      <c r="F178" s="282">
        <f t="shared" si="2"/>
        <v>903810.4800000001</v>
      </c>
      <c r="G178" s="113">
        <v>0</v>
      </c>
      <c r="H178" s="52">
        <v>133.68</v>
      </c>
      <c r="I178" s="183">
        <v>0</v>
      </c>
      <c r="J178" s="283" t="s">
        <v>29</v>
      </c>
      <c r="K178" s="284" t="s">
        <v>30</v>
      </c>
    </row>
    <row r="179" spans="1:11" s="260" customFormat="1" ht="12" customHeight="1">
      <c r="A179" s="42" t="s">
        <v>1562</v>
      </c>
      <c r="B179" s="50" t="s">
        <v>1563</v>
      </c>
      <c r="C179" s="280" t="s">
        <v>1272</v>
      </c>
      <c r="D179" s="281">
        <v>44372</v>
      </c>
      <c r="E179" s="281">
        <v>44469</v>
      </c>
      <c r="F179" s="282">
        <f t="shared" si="2"/>
        <v>491254.25999999995</v>
      </c>
      <c r="G179" s="113">
        <v>0</v>
      </c>
      <c r="H179" s="52">
        <v>72.66</v>
      </c>
      <c r="I179" s="183">
        <v>0</v>
      </c>
      <c r="J179" s="283" t="s">
        <v>29</v>
      </c>
      <c r="K179" s="284" t="s">
        <v>30</v>
      </c>
    </row>
    <row r="180" spans="1:11" s="260" customFormat="1" ht="12" customHeight="1">
      <c r="A180" s="42" t="s">
        <v>1564</v>
      </c>
      <c r="B180" s="50" t="s">
        <v>1565</v>
      </c>
      <c r="C180" s="280" t="s">
        <v>1272</v>
      </c>
      <c r="D180" s="281">
        <v>44341</v>
      </c>
      <c r="E180" s="281">
        <v>44469</v>
      </c>
      <c r="F180" s="282">
        <f t="shared" si="2"/>
        <v>243936.87999999998</v>
      </c>
      <c r="G180" s="113">
        <v>0</v>
      </c>
      <c r="H180" s="52">
        <v>36.08</v>
      </c>
      <c r="I180" s="183">
        <v>0</v>
      </c>
      <c r="J180" s="283" t="s">
        <v>29</v>
      </c>
      <c r="K180" s="284" t="s">
        <v>30</v>
      </c>
    </row>
    <row r="181" spans="1:11" s="260" customFormat="1" ht="12" customHeight="1">
      <c r="A181" s="42" t="s">
        <v>1566</v>
      </c>
      <c r="B181" s="50" t="s">
        <v>1567</v>
      </c>
      <c r="C181" s="280" t="s">
        <v>1272</v>
      </c>
      <c r="D181" s="281">
        <v>44365</v>
      </c>
      <c r="E181" s="281">
        <v>44407</v>
      </c>
      <c r="F181" s="282">
        <f t="shared" si="2"/>
        <v>30731787.449999999</v>
      </c>
      <c r="G181" s="113">
        <v>0</v>
      </c>
      <c r="H181" s="52">
        <v>4545.45</v>
      </c>
      <c r="I181" s="183">
        <v>0</v>
      </c>
      <c r="J181" s="283" t="s">
        <v>29</v>
      </c>
      <c r="K181" s="284" t="s">
        <v>30</v>
      </c>
    </row>
    <row r="182" spans="1:11" s="260" customFormat="1">
      <c r="A182" s="42" t="s">
        <v>1568</v>
      </c>
      <c r="B182" s="30" t="s">
        <v>1569</v>
      </c>
      <c r="C182" s="280" t="s">
        <v>1272</v>
      </c>
      <c r="D182" s="281">
        <v>44257</v>
      </c>
      <c r="E182" s="281">
        <v>44392</v>
      </c>
      <c r="F182" s="282">
        <f t="shared" si="2"/>
        <v>1302506.6500000001</v>
      </c>
      <c r="G182" s="113">
        <v>0</v>
      </c>
      <c r="H182" s="52">
        <v>192.65</v>
      </c>
      <c r="I182" s="183">
        <v>0</v>
      </c>
      <c r="J182" s="283" t="s">
        <v>29</v>
      </c>
      <c r="K182" s="284" t="s">
        <v>30</v>
      </c>
    </row>
    <row r="183" spans="1:11" s="260" customFormat="1">
      <c r="A183" s="42" t="s">
        <v>1570</v>
      </c>
      <c r="B183" s="30" t="s">
        <v>1569</v>
      </c>
      <c r="C183" s="280" t="s">
        <v>1272</v>
      </c>
      <c r="D183" s="281">
        <v>44258</v>
      </c>
      <c r="E183" s="281">
        <v>44392</v>
      </c>
      <c r="F183" s="282">
        <f t="shared" si="2"/>
        <v>236296.95</v>
      </c>
      <c r="G183" s="113">
        <v>0</v>
      </c>
      <c r="H183" s="52">
        <v>34.950000000000003</v>
      </c>
      <c r="I183" s="183">
        <v>0</v>
      </c>
      <c r="J183" s="283" t="s">
        <v>29</v>
      </c>
      <c r="K183" s="284" t="s">
        <v>30</v>
      </c>
    </row>
    <row r="184" spans="1:11" s="260" customFormat="1">
      <c r="A184" s="42" t="s">
        <v>1571</v>
      </c>
      <c r="B184" s="30" t="s">
        <v>1572</v>
      </c>
      <c r="C184" s="280" t="s">
        <v>1272</v>
      </c>
      <c r="D184" s="281">
        <v>44027</v>
      </c>
      <c r="E184" s="281">
        <v>44469</v>
      </c>
      <c r="F184" s="282">
        <f t="shared" si="2"/>
        <v>12292714.98</v>
      </c>
      <c r="G184" s="113">
        <v>0</v>
      </c>
      <c r="H184" s="52">
        <v>1818.18</v>
      </c>
      <c r="I184" s="183">
        <v>0</v>
      </c>
      <c r="J184" s="283" t="s">
        <v>29</v>
      </c>
      <c r="K184" s="284" t="s">
        <v>30</v>
      </c>
    </row>
    <row r="185" spans="1:11" s="260" customFormat="1">
      <c r="A185" s="42" t="s">
        <v>1573</v>
      </c>
      <c r="B185" s="30" t="s">
        <v>1574</v>
      </c>
      <c r="C185" s="280" t="s">
        <v>1272</v>
      </c>
      <c r="D185" s="281">
        <v>44321</v>
      </c>
      <c r="E185" s="281">
        <v>44469</v>
      </c>
      <c r="F185" s="282">
        <f t="shared" si="2"/>
        <v>92195429.960000008</v>
      </c>
      <c r="G185" s="113">
        <v>0</v>
      </c>
      <c r="H185" s="52">
        <v>13636.36</v>
      </c>
      <c r="I185" s="183">
        <v>0</v>
      </c>
      <c r="J185" s="283" t="s">
        <v>29</v>
      </c>
      <c r="K185" s="284" t="s">
        <v>30</v>
      </c>
    </row>
    <row r="186" spans="1:11" s="260" customFormat="1">
      <c r="A186" s="42" t="s">
        <v>1575</v>
      </c>
      <c r="B186" s="30" t="s">
        <v>1576</v>
      </c>
      <c r="C186" s="280" t="s">
        <v>1272</v>
      </c>
      <c r="D186" s="281">
        <v>44253</v>
      </c>
      <c r="E186" s="281">
        <v>44469</v>
      </c>
      <c r="F186" s="282">
        <f t="shared" si="2"/>
        <v>1425962.51</v>
      </c>
      <c r="G186" s="113">
        <v>0</v>
      </c>
      <c r="H186" s="52">
        <v>210.91</v>
      </c>
      <c r="I186" s="183">
        <v>0</v>
      </c>
      <c r="J186" s="283" t="s">
        <v>29</v>
      </c>
      <c r="K186" s="284" t="s">
        <v>30</v>
      </c>
    </row>
    <row r="187" spans="1:11" s="260" customFormat="1">
      <c r="A187" s="42" t="s">
        <v>1577</v>
      </c>
      <c r="B187" s="30" t="s">
        <v>1578</v>
      </c>
      <c r="C187" s="280" t="s">
        <v>1272</v>
      </c>
      <c r="D187" s="281">
        <v>44376</v>
      </c>
      <c r="E187" s="281">
        <v>44454</v>
      </c>
      <c r="F187" s="282">
        <f t="shared" si="2"/>
        <v>30731787.449999999</v>
      </c>
      <c r="G187" s="113">
        <v>0</v>
      </c>
      <c r="H187" s="52">
        <v>4545.45</v>
      </c>
      <c r="I187" s="183">
        <v>0</v>
      </c>
      <c r="J187" s="283" t="s">
        <v>29</v>
      </c>
      <c r="K187" s="284" t="s">
        <v>30</v>
      </c>
    </row>
    <row r="188" spans="1:11" s="260" customFormat="1">
      <c r="A188" s="42" t="s">
        <v>1579</v>
      </c>
      <c r="B188" s="30" t="s">
        <v>1580</v>
      </c>
      <c r="C188" s="280" t="s">
        <v>1272</v>
      </c>
      <c r="D188" s="281">
        <v>43441</v>
      </c>
      <c r="E188" s="281">
        <v>44469</v>
      </c>
      <c r="F188" s="282">
        <f t="shared" si="2"/>
        <v>153204260</v>
      </c>
      <c r="G188" s="113">
        <v>0</v>
      </c>
      <c r="H188" s="52">
        <v>22660</v>
      </c>
      <c r="I188" s="183">
        <v>0</v>
      </c>
      <c r="J188" s="283" t="s">
        <v>29</v>
      </c>
      <c r="K188" s="284" t="s">
        <v>30</v>
      </c>
    </row>
    <row r="189" spans="1:11" s="260" customFormat="1">
      <c r="A189" s="42" t="s">
        <v>1581</v>
      </c>
      <c r="B189" s="30" t="s">
        <v>1580</v>
      </c>
      <c r="C189" s="280" t="s">
        <v>1272</v>
      </c>
      <c r="D189" s="281">
        <v>44104</v>
      </c>
      <c r="E189" s="281">
        <v>44469</v>
      </c>
      <c r="F189" s="282">
        <f t="shared" si="2"/>
        <v>61463642.509999998</v>
      </c>
      <c r="G189" s="113">
        <v>0</v>
      </c>
      <c r="H189" s="52">
        <v>9090.91</v>
      </c>
      <c r="I189" s="183">
        <v>0</v>
      </c>
      <c r="J189" s="283" t="s">
        <v>29</v>
      </c>
      <c r="K189" s="284" t="s">
        <v>30</v>
      </c>
    </row>
    <row r="190" spans="1:11" s="260" customFormat="1">
      <c r="A190" s="42" t="s">
        <v>1582</v>
      </c>
      <c r="B190" s="30" t="s">
        <v>1580</v>
      </c>
      <c r="C190" s="280" t="s">
        <v>1272</v>
      </c>
      <c r="D190" s="281">
        <v>44140</v>
      </c>
      <c r="E190" s="281">
        <v>44469</v>
      </c>
      <c r="F190" s="282">
        <f t="shared" si="2"/>
        <v>135220000</v>
      </c>
      <c r="G190" s="113">
        <v>0</v>
      </c>
      <c r="H190" s="52">
        <v>20000</v>
      </c>
      <c r="I190" s="183">
        <v>0</v>
      </c>
      <c r="J190" s="283" t="s">
        <v>29</v>
      </c>
      <c r="K190" s="284" t="s">
        <v>30</v>
      </c>
    </row>
    <row r="191" spans="1:11" s="260" customFormat="1">
      <c r="A191" s="42" t="s">
        <v>1583</v>
      </c>
      <c r="B191" s="30" t="s">
        <v>1580</v>
      </c>
      <c r="C191" s="280" t="s">
        <v>1272</v>
      </c>
      <c r="D191" s="281">
        <v>44341</v>
      </c>
      <c r="E191" s="281">
        <v>44469</v>
      </c>
      <c r="F191" s="282">
        <f t="shared" si="2"/>
        <v>196683642.50999999</v>
      </c>
      <c r="G191" s="113">
        <v>0</v>
      </c>
      <c r="H191" s="52">
        <v>29090.91</v>
      </c>
      <c r="I191" s="183">
        <v>0</v>
      </c>
      <c r="J191" s="283" t="s">
        <v>29</v>
      </c>
      <c r="K191" s="284" t="s">
        <v>30</v>
      </c>
    </row>
    <row r="192" spans="1:11" s="260" customFormat="1">
      <c r="A192" s="42" t="s">
        <v>1584</v>
      </c>
      <c r="B192" s="30" t="s">
        <v>1585</v>
      </c>
      <c r="C192" s="280" t="s">
        <v>1272</v>
      </c>
      <c r="D192" s="281">
        <v>44377</v>
      </c>
      <c r="E192" s="281">
        <v>44454</v>
      </c>
      <c r="F192" s="282">
        <f t="shared" si="2"/>
        <v>30731787.449999999</v>
      </c>
      <c r="G192" s="113">
        <v>0</v>
      </c>
      <c r="H192" s="52">
        <v>4545.45</v>
      </c>
      <c r="I192" s="183">
        <v>0</v>
      </c>
      <c r="J192" s="283" t="s">
        <v>29</v>
      </c>
      <c r="K192" s="284" t="s">
        <v>30</v>
      </c>
    </row>
    <row r="193" spans="1:11" s="260" customFormat="1">
      <c r="A193" s="42" t="s">
        <v>1586</v>
      </c>
      <c r="B193" s="30" t="s">
        <v>1587</v>
      </c>
      <c r="C193" s="280" t="s">
        <v>1272</v>
      </c>
      <c r="D193" s="281">
        <v>44329</v>
      </c>
      <c r="E193" s="281">
        <v>44387</v>
      </c>
      <c r="F193" s="282">
        <f t="shared" si="2"/>
        <v>30731787.449999999</v>
      </c>
      <c r="G193" s="113">
        <v>0</v>
      </c>
      <c r="H193" s="52">
        <v>4545.45</v>
      </c>
      <c r="I193" s="183">
        <v>0</v>
      </c>
      <c r="J193" s="283" t="s">
        <v>29</v>
      </c>
      <c r="K193" s="284" t="s">
        <v>30</v>
      </c>
    </row>
    <row r="194" spans="1:11" s="260" customFormat="1">
      <c r="A194" s="42" t="s">
        <v>1588</v>
      </c>
      <c r="B194" s="30" t="s">
        <v>1587</v>
      </c>
      <c r="C194" s="280" t="s">
        <v>1272</v>
      </c>
      <c r="D194" s="281">
        <v>44370</v>
      </c>
      <c r="E194" s="281">
        <v>44454</v>
      </c>
      <c r="F194" s="282">
        <f t="shared" si="2"/>
        <v>286531.18</v>
      </c>
      <c r="G194" s="113">
        <v>0</v>
      </c>
      <c r="H194" s="52">
        <v>42.38</v>
      </c>
      <c r="I194" s="183">
        <v>0</v>
      </c>
      <c r="J194" s="283" t="s">
        <v>29</v>
      </c>
      <c r="K194" s="284" t="s">
        <v>30</v>
      </c>
    </row>
    <row r="195" spans="1:11" s="260" customFormat="1">
      <c r="A195" s="42" t="s">
        <v>1589</v>
      </c>
      <c r="B195" s="30" t="s">
        <v>1590</v>
      </c>
      <c r="C195" s="280" t="s">
        <v>1272</v>
      </c>
      <c r="D195" s="281">
        <v>44336</v>
      </c>
      <c r="E195" s="281">
        <v>44469</v>
      </c>
      <c r="F195" s="282">
        <f t="shared" si="2"/>
        <v>18439072.469999999</v>
      </c>
      <c r="G195" s="113">
        <v>0</v>
      </c>
      <c r="H195" s="52">
        <v>2727.27</v>
      </c>
      <c r="I195" s="183">
        <v>0</v>
      </c>
      <c r="J195" s="283" t="s">
        <v>29</v>
      </c>
      <c r="K195" s="284" t="s">
        <v>30</v>
      </c>
    </row>
    <row r="196" spans="1:11" s="260" customFormat="1">
      <c r="A196" s="42" t="s">
        <v>1591</v>
      </c>
      <c r="B196" s="30" t="s">
        <v>1592</v>
      </c>
      <c r="C196" s="280" t="s">
        <v>1272</v>
      </c>
      <c r="D196" s="281">
        <v>44357</v>
      </c>
      <c r="E196" s="281">
        <v>44454</v>
      </c>
      <c r="F196" s="282">
        <f t="shared" si="2"/>
        <v>1550702.9600000002</v>
      </c>
      <c r="G196" s="113">
        <v>0</v>
      </c>
      <c r="H196" s="52">
        <v>229.36</v>
      </c>
      <c r="I196" s="183">
        <v>0</v>
      </c>
      <c r="J196" s="283" t="s">
        <v>29</v>
      </c>
      <c r="K196" s="284" t="s">
        <v>30</v>
      </c>
    </row>
    <row r="197" spans="1:11" s="260" customFormat="1">
      <c r="A197" s="42" t="s">
        <v>1593</v>
      </c>
      <c r="B197" s="30" t="s">
        <v>1594</v>
      </c>
      <c r="C197" s="280" t="s">
        <v>1272</v>
      </c>
      <c r="D197" s="281">
        <v>44342</v>
      </c>
      <c r="E197" s="281">
        <v>44469</v>
      </c>
      <c r="F197" s="282">
        <f t="shared" si="2"/>
        <v>6146357.4900000002</v>
      </c>
      <c r="G197" s="113">
        <v>0</v>
      </c>
      <c r="H197" s="52">
        <v>909.09</v>
      </c>
      <c r="I197" s="183">
        <v>0</v>
      </c>
      <c r="J197" s="283" t="s">
        <v>29</v>
      </c>
      <c r="K197" s="284" t="s">
        <v>30</v>
      </c>
    </row>
    <row r="198" spans="1:11" s="260" customFormat="1">
      <c r="A198" s="42" t="s">
        <v>1595</v>
      </c>
      <c r="B198" s="30" t="s">
        <v>1596</v>
      </c>
      <c r="C198" s="280" t="s">
        <v>1272</v>
      </c>
      <c r="D198" s="281">
        <v>44260</v>
      </c>
      <c r="E198" s="281">
        <v>44469</v>
      </c>
      <c r="F198" s="282">
        <f t="shared" si="2"/>
        <v>30731787.449999999</v>
      </c>
      <c r="G198" s="113">
        <v>0</v>
      </c>
      <c r="H198" s="52">
        <v>4545.45</v>
      </c>
      <c r="I198" s="183">
        <v>0</v>
      </c>
      <c r="J198" s="283" t="s">
        <v>29</v>
      </c>
      <c r="K198" s="284" t="s">
        <v>30</v>
      </c>
    </row>
    <row r="199" spans="1:11" s="260" customFormat="1">
      <c r="A199" s="42" t="s">
        <v>1597</v>
      </c>
      <c r="B199" s="30" t="s">
        <v>1598</v>
      </c>
      <c r="C199" s="280" t="s">
        <v>1272</v>
      </c>
      <c r="D199" s="281">
        <v>44326</v>
      </c>
      <c r="E199" s="281">
        <v>44423</v>
      </c>
      <c r="F199" s="282">
        <f t="shared" si="2"/>
        <v>61463574.899999999</v>
      </c>
      <c r="G199" s="113">
        <v>0</v>
      </c>
      <c r="H199" s="52">
        <v>9090.9</v>
      </c>
      <c r="I199" s="183">
        <v>0</v>
      </c>
      <c r="J199" s="283" t="s">
        <v>29</v>
      </c>
      <c r="K199" s="284" t="s">
        <v>30</v>
      </c>
    </row>
    <row r="200" spans="1:11" s="260" customFormat="1">
      <c r="A200" s="42" t="s">
        <v>1599</v>
      </c>
      <c r="B200" s="30" t="s">
        <v>1600</v>
      </c>
      <c r="C200" s="280" t="s">
        <v>1272</v>
      </c>
      <c r="D200" s="281">
        <v>44319</v>
      </c>
      <c r="E200" s="281">
        <v>44469</v>
      </c>
      <c r="F200" s="282">
        <f t="shared" si="2"/>
        <v>56015223.049999997</v>
      </c>
      <c r="G200" s="113">
        <v>0</v>
      </c>
      <c r="H200" s="52">
        <v>8285.0499999999993</v>
      </c>
      <c r="I200" s="183">
        <v>0</v>
      </c>
      <c r="J200" s="283" t="s">
        <v>29</v>
      </c>
      <c r="K200" s="284" t="s">
        <v>30</v>
      </c>
    </row>
    <row r="201" spans="1:11" s="260" customFormat="1">
      <c r="A201" s="42" t="s">
        <v>1601</v>
      </c>
      <c r="B201" s="30" t="s">
        <v>1602</v>
      </c>
      <c r="C201" s="280" t="s">
        <v>1272</v>
      </c>
      <c r="D201" s="281">
        <v>44375</v>
      </c>
      <c r="E201" s="281">
        <v>44408</v>
      </c>
      <c r="F201" s="282">
        <f t="shared" ref="F201:F234" si="3">+G201+H201*$C$4</f>
        <v>102644285.02</v>
      </c>
      <c r="G201" s="113">
        <v>0</v>
      </c>
      <c r="H201" s="52">
        <v>15181.82</v>
      </c>
      <c r="I201" s="183">
        <v>0</v>
      </c>
      <c r="J201" s="283" t="s">
        <v>29</v>
      </c>
      <c r="K201" s="284" t="s">
        <v>30</v>
      </c>
    </row>
    <row r="202" spans="1:11" s="260" customFormat="1">
      <c r="A202" s="42" t="s">
        <v>1603</v>
      </c>
      <c r="B202" s="30" t="s">
        <v>1604</v>
      </c>
      <c r="C202" s="280" t="s">
        <v>1272</v>
      </c>
      <c r="D202" s="281">
        <v>44292</v>
      </c>
      <c r="E202" s="281">
        <v>44469</v>
      </c>
      <c r="F202" s="282">
        <f t="shared" si="3"/>
        <v>276586357.48999995</v>
      </c>
      <c r="G202" s="113">
        <v>0</v>
      </c>
      <c r="H202" s="52">
        <v>40909.089999999997</v>
      </c>
      <c r="I202" s="183">
        <v>0</v>
      </c>
      <c r="J202" s="283" t="s">
        <v>29</v>
      </c>
      <c r="K202" s="284" t="s">
        <v>30</v>
      </c>
    </row>
    <row r="203" spans="1:11" s="260" customFormat="1">
      <c r="A203" s="42" t="s">
        <v>1605</v>
      </c>
      <c r="B203" s="30" t="s">
        <v>1606</v>
      </c>
      <c r="C203" s="280" t="s">
        <v>1272</v>
      </c>
      <c r="D203" s="281">
        <v>44357</v>
      </c>
      <c r="E203" s="281">
        <v>44454</v>
      </c>
      <c r="F203" s="282">
        <f t="shared" si="3"/>
        <v>153609.91999999998</v>
      </c>
      <c r="G203" s="113">
        <v>0</v>
      </c>
      <c r="H203" s="52">
        <v>22.72</v>
      </c>
      <c r="I203" s="183">
        <v>0</v>
      </c>
      <c r="J203" s="283" t="s">
        <v>29</v>
      </c>
      <c r="K203" s="284" t="s">
        <v>30</v>
      </c>
    </row>
    <row r="204" spans="1:11" s="260" customFormat="1">
      <c r="A204" s="42" t="s">
        <v>1607</v>
      </c>
      <c r="B204" s="30" t="s">
        <v>1608</v>
      </c>
      <c r="C204" s="280" t="s">
        <v>1272</v>
      </c>
      <c r="D204" s="281">
        <v>44333</v>
      </c>
      <c r="E204" s="281">
        <v>44387</v>
      </c>
      <c r="F204" s="282">
        <f t="shared" si="3"/>
        <v>227415429.96000001</v>
      </c>
      <c r="G204" s="113">
        <v>0</v>
      </c>
      <c r="H204" s="52">
        <v>33636.36</v>
      </c>
      <c r="I204" s="183">
        <v>0</v>
      </c>
      <c r="J204" s="283" t="s">
        <v>29</v>
      </c>
      <c r="K204" s="284" t="s">
        <v>30</v>
      </c>
    </row>
    <row r="205" spans="1:11" s="260" customFormat="1">
      <c r="A205" s="42" t="s">
        <v>1609</v>
      </c>
      <c r="B205" s="30" t="s">
        <v>1608</v>
      </c>
      <c r="C205" s="280" t="s">
        <v>1272</v>
      </c>
      <c r="D205" s="281">
        <v>44336</v>
      </c>
      <c r="E205" s="281">
        <v>44387</v>
      </c>
      <c r="F205" s="282">
        <f t="shared" si="3"/>
        <v>33805000</v>
      </c>
      <c r="G205" s="113">
        <v>0</v>
      </c>
      <c r="H205" s="52">
        <v>5000</v>
      </c>
      <c r="I205" s="183">
        <v>0</v>
      </c>
      <c r="J205" s="283" t="s">
        <v>29</v>
      </c>
      <c r="K205" s="284" t="s">
        <v>30</v>
      </c>
    </row>
    <row r="206" spans="1:11" s="260" customFormat="1">
      <c r="A206" s="42" t="s">
        <v>1610</v>
      </c>
      <c r="B206" s="30" t="s">
        <v>1236</v>
      </c>
      <c r="C206" s="280" t="s">
        <v>1272</v>
      </c>
      <c r="D206" s="281">
        <v>44295</v>
      </c>
      <c r="E206" s="281">
        <v>44469</v>
      </c>
      <c r="F206" s="282">
        <f t="shared" si="3"/>
        <v>253267.06</v>
      </c>
      <c r="G206" s="113">
        <v>0</v>
      </c>
      <c r="H206" s="52">
        <v>37.46</v>
      </c>
      <c r="I206" s="183">
        <v>0</v>
      </c>
      <c r="J206" s="283" t="s">
        <v>29</v>
      </c>
      <c r="K206" s="284" t="s">
        <v>30</v>
      </c>
    </row>
    <row r="207" spans="1:11" s="260" customFormat="1">
      <c r="A207" s="42" t="s">
        <v>1611</v>
      </c>
      <c r="B207" s="30" t="s">
        <v>1612</v>
      </c>
      <c r="C207" s="280" t="s">
        <v>1272</v>
      </c>
      <c r="D207" s="281">
        <v>44342</v>
      </c>
      <c r="E207" s="281">
        <v>44469</v>
      </c>
      <c r="F207" s="282">
        <f t="shared" si="3"/>
        <v>18439072.469999999</v>
      </c>
      <c r="G207" s="113">
        <v>0</v>
      </c>
      <c r="H207" s="52">
        <v>2727.27</v>
      </c>
      <c r="I207" s="183">
        <v>0</v>
      </c>
      <c r="J207" s="283" t="s">
        <v>29</v>
      </c>
      <c r="K207" s="284" t="s">
        <v>30</v>
      </c>
    </row>
    <row r="208" spans="1:11" s="260" customFormat="1">
      <c r="A208" s="42" t="s">
        <v>1613</v>
      </c>
      <c r="B208" s="30" t="s">
        <v>1242</v>
      </c>
      <c r="C208" s="280" t="s">
        <v>1272</v>
      </c>
      <c r="D208" s="281">
        <v>44252</v>
      </c>
      <c r="E208" s="281">
        <v>44469</v>
      </c>
      <c r="F208" s="282">
        <f t="shared" si="3"/>
        <v>6146357.4900000002</v>
      </c>
      <c r="G208" s="113">
        <v>0</v>
      </c>
      <c r="H208" s="52">
        <v>909.09</v>
      </c>
      <c r="I208" s="183">
        <v>0</v>
      </c>
      <c r="J208" s="283" t="s">
        <v>29</v>
      </c>
      <c r="K208" s="284" t="s">
        <v>30</v>
      </c>
    </row>
    <row r="209" spans="1:11" s="260" customFormat="1">
      <c r="A209" s="42" t="s">
        <v>1614</v>
      </c>
      <c r="B209" s="30" t="s">
        <v>1615</v>
      </c>
      <c r="C209" s="280" t="s">
        <v>1272</v>
      </c>
      <c r="D209" s="281">
        <v>44274</v>
      </c>
      <c r="E209" s="281">
        <v>44469</v>
      </c>
      <c r="F209" s="282">
        <f t="shared" si="3"/>
        <v>30731787.449999999</v>
      </c>
      <c r="G209" s="113">
        <v>0</v>
      </c>
      <c r="H209" s="52">
        <v>4545.45</v>
      </c>
      <c r="I209" s="183">
        <v>0</v>
      </c>
      <c r="J209" s="283" t="s">
        <v>29</v>
      </c>
      <c r="K209" s="284" t="s">
        <v>30</v>
      </c>
    </row>
    <row r="210" spans="1:11" s="260" customFormat="1">
      <c r="A210" s="42" t="s">
        <v>1616</v>
      </c>
      <c r="B210" s="30" t="s">
        <v>1617</v>
      </c>
      <c r="C210" s="280" t="s">
        <v>1272</v>
      </c>
      <c r="D210" s="281">
        <v>44376</v>
      </c>
      <c r="E210" s="281">
        <v>44454</v>
      </c>
      <c r="F210" s="282">
        <f t="shared" si="3"/>
        <v>18439072.469999999</v>
      </c>
      <c r="G210" s="113">
        <v>0</v>
      </c>
      <c r="H210" s="52">
        <v>2727.27</v>
      </c>
      <c r="I210" s="183">
        <v>0</v>
      </c>
      <c r="J210" s="283" t="s">
        <v>29</v>
      </c>
      <c r="K210" s="284" t="s">
        <v>30</v>
      </c>
    </row>
    <row r="211" spans="1:11" s="260" customFormat="1">
      <c r="A211" s="42" t="s">
        <v>1618</v>
      </c>
      <c r="B211" s="30" t="s">
        <v>1619</v>
      </c>
      <c r="C211" s="280" t="s">
        <v>1272</v>
      </c>
      <c r="D211" s="281">
        <v>44085</v>
      </c>
      <c r="E211" s="281">
        <v>44469</v>
      </c>
      <c r="F211" s="282">
        <f t="shared" si="3"/>
        <v>549939.74</v>
      </c>
      <c r="G211" s="113">
        <v>0</v>
      </c>
      <c r="H211" s="52">
        <v>81.34</v>
      </c>
      <c r="I211" s="183">
        <v>0</v>
      </c>
      <c r="J211" s="283" t="s">
        <v>29</v>
      </c>
      <c r="K211" s="284" t="s">
        <v>30</v>
      </c>
    </row>
    <row r="212" spans="1:11" s="260" customFormat="1">
      <c r="A212" s="42" t="s">
        <v>1620</v>
      </c>
      <c r="B212" s="30" t="s">
        <v>1621</v>
      </c>
      <c r="C212" s="280" t="s">
        <v>1272</v>
      </c>
      <c r="D212" s="281">
        <v>44215</v>
      </c>
      <c r="E212" s="281">
        <v>44396</v>
      </c>
      <c r="F212" s="282">
        <f t="shared" si="3"/>
        <v>1477548.94</v>
      </c>
      <c r="G212" s="113">
        <v>0</v>
      </c>
      <c r="H212" s="52">
        <v>218.54</v>
      </c>
      <c r="I212" s="183">
        <v>0</v>
      </c>
      <c r="J212" s="283" t="s">
        <v>29</v>
      </c>
      <c r="K212" s="284" t="s">
        <v>30</v>
      </c>
    </row>
    <row r="213" spans="1:11" s="260" customFormat="1">
      <c r="A213" s="42" t="s">
        <v>1622</v>
      </c>
      <c r="B213" s="30" t="s">
        <v>1623</v>
      </c>
      <c r="C213" s="280" t="s">
        <v>1272</v>
      </c>
      <c r="D213" s="281">
        <v>44295</v>
      </c>
      <c r="E213" s="281">
        <v>44469</v>
      </c>
      <c r="F213" s="282">
        <f t="shared" si="3"/>
        <v>42391.469999999994</v>
      </c>
      <c r="G213" s="113">
        <v>0</v>
      </c>
      <c r="H213" s="52">
        <v>6.27</v>
      </c>
      <c r="I213" s="183">
        <v>0</v>
      </c>
      <c r="J213" s="283" t="s">
        <v>29</v>
      </c>
      <c r="K213" s="284" t="s">
        <v>30</v>
      </c>
    </row>
    <row r="214" spans="1:11" s="260" customFormat="1">
      <c r="A214" s="42" t="s">
        <v>1624</v>
      </c>
      <c r="B214" s="30" t="s">
        <v>1625</v>
      </c>
      <c r="C214" s="280" t="s">
        <v>1272</v>
      </c>
      <c r="D214" s="281">
        <v>44256</v>
      </c>
      <c r="E214" s="281">
        <v>44469</v>
      </c>
      <c r="F214" s="282">
        <f t="shared" si="3"/>
        <v>110609.95999999999</v>
      </c>
      <c r="G214" s="113">
        <v>0</v>
      </c>
      <c r="H214" s="52">
        <v>16.36</v>
      </c>
      <c r="I214" s="183">
        <v>0</v>
      </c>
      <c r="J214" s="283" t="s">
        <v>29</v>
      </c>
      <c r="K214" s="284" t="s">
        <v>30</v>
      </c>
    </row>
    <row r="215" spans="1:11" s="260" customFormat="1">
      <c r="A215" s="42" t="s">
        <v>1626</v>
      </c>
      <c r="B215" s="30" t="s">
        <v>1627</v>
      </c>
      <c r="C215" s="280" t="s">
        <v>1272</v>
      </c>
      <c r="D215" s="281">
        <v>44333</v>
      </c>
      <c r="E215" s="281">
        <v>44469</v>
      </c>
      <c r="F215" s="282">
        <f t="shared" si="3"/>
        <v>245854502.42999998</v>
      </c>
      <c r="G215" s="113">
        <v>0</v>
      </c>
      <c r="H215" s="52">
        <v>36363.629999999997</v>
      </c>
      <c r="I215" s="183">
        <v>0</v>
      </c>
      <c r="J215" s="283" t="s">
        <v>29</v>
      </c>
      <c r="K215" s="284" t="s">
        <v>30</v>
      </c>
    </row>
    <row r="216" spans="1:11" s="260" customFormat="1">
      <c r="A216" s="42" t="s">
        <v>1628</v>
      </c>
      <c r="B216" s="30" t="s">
        <v>1629</v>
      </c>
      <c r="C216" s="280" t="s">
        <v>1272</v>
      </c>
      <c r="D216" s="281">
        <v>44336</v>
      </c>
      <c r="E216" s="281">
        <v>44469</v>
      </c>
      <c r="F216" s="282">
        <f t="shared" si="3"/>
        <v>30731787.449999999</v>
      </c>
      <c r="G216" s="113">
        <v>0</v>
      </c>
      <c r="H216" s="52">
        <v>4545.45</v>
      </c>
      <c r="I216" s="183">
        <v>0</v>
      </c>
      <c r="J216" s="283" t="s">
        <v>29</v>
      </c>
      <c r="K216" s="284" t="s">
        <v>30</v>
      </c>
    </row>
    <row r="217" spans="1:11" s="260" customFormat="1">
      <c r="A217" s="42" t="s">
        <v>1630</v>
      </c>
      <c r="B217" s="30" t="s">
        <v>1631</v>
      </c>
      <c r="C217" s="280" t="s">
        <v>1272</v>
      </c>
      <c r="D217" s="281">
        <v>44312</v>
      </c>
      <c r="E217" s="281">
        <v>44407</v>
      </c>
      <c r="F217" s="282">
        <f t="shared" si="3"/>
        <v>141366357.49000001</v>
      </c>
      <c r="G217" s="113">
        <v>0</v>
      </c>
      <c r="H217" s="52">
        <v>20909.09</v>
      </c>
      <c r="I217" s="183">
        <v>0</v>
      </c>
      <c r="J217" s="283" t="s">
        <v>29</v>
      </c>
      <c r="K217" s="284" t="s">
        <v>30</v>
      </c>
    </row>
    <row r="218" spans="1:11" s="260" customFormat="1">
      <c r="A218" s="42" t="s">
        <v>1632</v>
      </c>
      <c r="B218" s="30" t="s">
        <v>1633</v>
      </c>
      <c r="C218" s="280" t="s">
        <v>1272</v>
      </c>
      <c r="D218" s="281">
        <v>44244</v>
      </c>
      <c r="E218" s="281">
        <v>44397</v>
      </c>
      <c r="F218" s="282">
        <f t="shared" si="3"/>
        <v>12721632.819999998</v>
      </c>
      <c r="G218" s="113">
        <v>0</v>
      </c>
      <c r="H218" s="52">
        <v>1881.62</v>
      </c>
      <c r="I218" s="183">
        <v>0</v>
      </c>
      <c r="J218" s="283" t="s">
        <v>29</v>
      </c>
      <c r="K218" s="284" t="s">
        <v>30</v>
      </c>
    </row>
    <row r="219" spans="1:11" s="260" customFormat="1">
      <c r="A219" s="42" t="s">
        <v>1634</v>
      </c>
      <c r="B219" s="30" t="s">
        <v>1635</v>
      </c>
      <c r="C219" s="280" t="s">
        <v>1272</v>
      </c>
      <c r="D219" s="281">
        <v>44294</v>
      </c>
      <c r="E219" s="281">
        <v>44469</v>
      </c>
      <c r="F219" s="282">
        <f t="shared" si="3"/>
        <v>147512714.97999999</v>
      </c>
      <c r="G219" s="113">
        <v>0</v>
      </c>
      <c r="H219" s="52">
        <v>21818.18</v>
      </c>
      <c r="I219" s="183">
        <v>0</v>
      </c>
      <c r="J219" s="283" t="s">
        <v>29</v>
      </c>
      <c r="K219" s="284" t="s">
        <v>30</v>
      </c>
    </row>
    <row r="220" spans="1:11" s="260" customFormat="1">
      <c r="A220" s="42" t="s">
        <v>1636</v>
      </c>
      <c r="B220" s="30" t="s">
        <v>1635</v>
      </c>
      <c r="C220" s="280" t="s">
        <v>1272</v>
      </c>
      <c r="D220" s="281">
        <v>44306</v>
      </c>
      <c r="E220" s="281">
        <v>44469</v>
      </c>
      <c r="F220" s="282">
        <f t="shared" si="3"/>
        <v>860490859.91999996</v>
      </c>
      <c r="G220" s="113">
        <v>0</v>
      </c>
      <c r="H220" s="52">
        <v>127272.72</v>
      </c>
      <c r="I220" s="183">
        <v>0</v>
      </c>
      <c r="J220" s="283" t="s">
        <v>29</v>
      </c>
      <c r="K220" s="284" t="s">
        <v>30</v>
      </c>
    </row>
    <row r="221" spans="1:11" s="260" customFormat="1">
      <c r="A221" s="42" t="s">
        <v>1637</v>
      </c>
      <c r="B221" s="30" t="s">
        <v>1638</v>
      </c>
      <c r="C221" s="280" t="s">
        <v>1272</v>
      </c>
      <c r="D221" s="281">
        <v>43956</v>
      </c>
      <c r="E221" s="281">
        <v>44469</v>
      </c>
      <c r="F221" s="282">
        <f t="shared" si="3"/>
        <v>56691999.149999999</v>
      </c>
      <c r="G221" s="113">
        <v>0</v>
      </c>
      <c r="H221" s="52">
        <v>8385.15</v>
      </c>
      <c r="I221" s="183">
        <v>0</v>
      </c>
      <c r="J221" s="283" t="s">
        <v>29</v>
      </c>
      <c r="K221" s="284" t="s">
        <v>30</v>
      </c>
    </row>
    <row r="222" spans="1:11" s="260" customFormat="1">
      <c r="A222" s="42" t="s">
        <v>1639</v>
      </c>
      <c r="B222" s="30" t="s">
        <v>1638</v>
      </c>
      <c r="C222" s="280" t="s">
        <v>1272</v>
      </c>
      <c r="D222" s="281">
        <v>43608</v>
      </c>
      <c r="E222" s="281">
        <v>44469</v>
      </c>
      <c r="F222" s="282">
        <f t="shared" si="3"/>
        <v>27435935.169999998</v>
      </c>
      <c r="G222" s="113">
        <v>0</v>
      </c>
      <c r="H222" s="52">
        <v>4057.97</v>
      </c>
      <c r="I222" s="183">
        <v>0</v>
      </c>
      <c r="J222" s="283" t="s">
        <v>29</v>
      </c>
      <c r="K222" s="284" t="s">
        <v>30</v>
      </c>
    </row>
    <row r="223" spans="1:11" s="260" customFormat="1">
      <c r="A223" s="42" t="s">
        <v>1640</v>
      </c>
      <c r="B223" s="30" t="s">
        <v>1638</v>
      </c>
      <c r="C223" s="280" t="s">
        <v>1272</v>
      </c>
      <c r="D223" s="281">
        <v>44306</v>
      </c>
      <c r="E223" s="281">
        <v>44469</v>
      </c>
      <c r="F223" s="282">
        <f t="shared" si="3"/>
        <v>47742395.839999996</v>
      </c>
      <c r="G223" s="113">
        <v>0</v>
      </c>
      <c r="H223" s="52">
        <v>7061.44</v>
      </c>
      <c r="I223" s="183">
        <v>0</v>
      </c>
      <c r="J223" s="283" t="s">
        <v>29</v>
      </c>
      <c r="K223" s="284" t="s">
        <v>30</v>
      </c>
    </row>
    <row r="224" spans="1:11" s="260" customFormat="1">
      <c r="A224" s="42" t="s">
        <v>1641</v>
      </c>
      <c r="B224" s="30" t="s">
        <v>1642</v>
      </c>
      <c r="C224" s="280" t="s">
        <v>1272</v>
      </c>
      <c r="D224" s="281">
        <v>44362</v>
      </c>
      <c r="E224" s="281">
        <v>44469</v>
      </c>
      <c r="F224" s="282">
        <f t="shared" si="3"/>
        <v>1443608.72</v>
      </c>
      <c r="G224" s="113">
        <v>0</v>
      </c>
      <c r="H224" s="52">
        <v>213.52</v>
      </c>
      <c r="I224" s="183">
        <v>0</v>
      </c>
      <c r="J224" s="283" t="s">
        <v>29</v>
      </c>
      <c r="K224" s="284" t="s">
        <v>30</v>
      </c>
    </row>
    <row r="225" spans="1:11" s="260" customFormat="1">
      <c r="A225" s="42" t="s">
        <v>1643</v>
      </c>
      <c r="B225" s="30" t="s">
        <v>1644</v>
      </c>
      <c r="C225" s="280" t="s">
        <v>1272</v>
      </c>
      <c r="D225" s="281">
        <v>44181</v>
      </c>
      <c r="E225" s="281">
        <v>44469</v>
      </c>
      <c r="F225" s="282">
        <f t="shared" si="3"/>
        <v>413232.32</v>
      </c>
      <c r="G225" s="113">
        <v>0</v>
      </c>
      <c r="H225" s="52">
        <v>61.12</v>
      </c>
      <c r="I225" s="183">
        <v>0</v>
      </c>
      <c r="J225" s="283" t="s">
        <v>29</v>
      </c>
      <c r="K225" s="284" t="s">
        <v>30</v>
      </c>
    </row>
    <row r="226" spans="1:11" s="260" customFormat="1">
      <c r="A226" s="42" t="s">
        <v>1645</v>
      </c>
      <c r="B226" s="30" t="s">
        <v>1646</v>
      </c>
      <c r="C226" s="280" t="s">
        <v>1272</v>
      </c>
      <c r="D226" s="281">
        <v>44011</v>
      </c>
      <c r="E226" s="281">
        <v>44469</v>
      </c>
      <c r="F226" s="282">
        <f t="shared" si="3"/>
        <v>12292714.98</v>
      </c>
      <c r="G226" s="113">
        <v>0</v>
      </c>
      <c r="H226" s="52">
        <v>1818.18</v>
      </c>
      <c r="I226" s="183">
        <v>0</v>
      </c>
      <c r="J226" s="283" t="s">
        <v>29</v>
      </c>
      <c r="K226" s="284" t="s">
        <v>30</v>
      </c>
    </row>
    <row r="227" spans="1:11" s="260" customFormat="1">
      <c r="A227" s="42" t="s">
        <v>1647</v>
      </c>
      <c r="B227" s="30" t="s">
        <v>1646</v>
      </c>
      <c r="C227" s="280" t="s">
        <v>1272</v>
      </c>
      <c r="D227" s="281">
        <v>44230</v>
      </c>
      <c r="E227" s="281">
        <v>44469</v>
      </c>
      <c r="F227" s="282">
        <f t="shared" si="3"/>
        <v>18439072.469999999</v>
      </c>
      <c r="G227" s="113">
        <v>0</v>
      </c>
      <c r="H227" s="52">
        <v>2727.27</v>
      </c>
      <c r="I227" s="183">
        <v>0</v>
      </c>
      <c r="J227" s="283" t="s">
        <v>29</v>
      </c>
      <c r="K227" s="284" t="s">
        <v>30</v>
      </c>
    </row>
    <row r="228" spans="1:11" s="260" customFormat="1">
      <c r="A228" s="42" t="s">
        <v>1648</v>
      </c>
      <c r="B228" s="30" t="s">
        <v>1646</v>
      </c>
      <c r="C228" s="280" t="s">
        <v>1272</v>
      </c>
      <c r="D228" s="281">
        <v>43579</v>
      </c>
      <c r="E228" s="281">
        <v>44675</v>
      </c>
      <c r="F228" s="282">
        <f t="shared" si="3"/>
        <v>13522000</v>
      </c>
      <c r="G228" s="113">
        <v>0</v>
      </c>
      <c r="H228" s="52">
        <v>2000</v>
      </c>
      <c r="I228" s="183">
        <v>0</v>
      </c>
      <c r="J228" s="283" t="s">
        <v>29</v>
      </c>
      <c r="K228" s="284" t="s">
        <v>30</v>
      </c>
    </row>
    <row r="229" spans="1:11" s="260" customFormat="1">
      <c r="A229" s="42" t="s">
        <v>1649</v>
      </c>
      <c r="B229" s="30" t="s">
        <v>1650</v>
      </c>
      <c r="C229" s="280" t="s">
        <v>1272</v>
      </c>
      <c r="D229" s="281">
        <v>44337</v>
      </c>
      <c r="E229" s="281">
        <v>44469</v>
      </c>
      <c r="F229" s="282">
        <f t="shared" si="3"/>
        <v>12292714.98</v>
      </c>
      <c r="G229" s="113">
        <v>0</v>
      </c>
      <c r="H229" s="52">
        <v>1818.18</v>
      </c>
      <c r="I229" s="183">
        <v>0</v>
      </c>
      <c r="J229" s="283" t="s">
        <v>29</v>
      </c>
      <c r="K229" s="284" t="s">
        <v>30</v>
      </c>
    </row>
    <row r="230" spans="1:11" s="260" customFormat="1">
      <c r="A230" s="42" t="s">
        <v>1651</v>
      </c>
      <c r="B230" s="30" t="s">
        <v>1652</v>
      </c>
      <c r="C230" s="280" t="s">
        <v>1272</v>
      </c>
      <c r="D230" s="281">
        <v>44321</v>
      </c>
      <c r="E230" s="281">
        <v>44469</v>
      </c>
      <c r="F230" s="282">
        <f t="shared" si="3"/>
        <v>307318144.94</v>
      </c>
      <c r="G230" s="113">
        <v>0</v>
      </c>
      <c r="H230" s="52">
        <v>45454.54</v>
      </c>
      <c r="I230" s="183">
        <v>0</v>
      </c>
      <c r="J230" s="283" t="s">
        <v>29</v>
      </c>
      <c r="K230" s="284" t="s">
        <v>30</v>
      </c>
    </row>
    <row r="231" spans="1:11" s="260" customFormat="1">
      <c r="A231" s="42" t="s">
        <v>1653</v>
      </c>
      <c r="B231" s="30" t="s">
        <v>1654</v>
      </c>
      <c r="C231" s="280" t="s">
        <v>1272</v>
      </c>
      <c r="D231" s="281">
        <v>44328</v>
      </c>
      <c r="E231" s="281">
        <v>44392</v>
      </c>
      <c r="F231" s="282">
        <f t="shared" si="3"/>
        <v>18439072.469999999</v>
      </c>
      <c r="G231" s="113">
        <v>0</v>
      </c>
      <c r="H231" s="52">
        <v>2727.27</v>
      </c>
      <c r="I231" s="183">
        <v>0</v>
      </c>
      <c r="J231" s="283" t="s">
        <v>29</v>
      </c>
      <c r="K231" s="284" t="s">
        <v>30</v>
      </c>
    </row>
    <row r="232" spans="1:11" s="260" customFormat="1">
      <c r="A232" s="42" t="s">
        <v>1655</v>
      </c>
      <c r="B232" s="30" t="s">
        <v>1656</v>
      </c>
      <c r="C232" s="280" t="s">
        <v>1272</v>
      </c>
      <c r="D232" s="281">
        <v>44322</v>
      </c>
      <c r="E232" s="281">
        <v>44469</v>
      </c>
      <c r="F232" s="282">
        <f t="shared" si="3"/>
        <v>708214.75</v>
      </c>
      <c r="G232" s="113">
        <v>0</v>
      </c>
      <c r="H232" s="52">
        <v>104.75</v>
      </c>
      <c r="I232" s="183">
        <v>0</v>
      </c>
      <c r="J232" s="283" t="s">
        <v>29</v>
      </c>
      <c r="K232" s="284" t="s">
        <v>30</v>
      </c>
    </row>
    <row r="233" spans="1:11" s="260" customFormat="1">
      <c r="A233" s="42" t="s">
        <v>1657</v>
      </c>
      <c r="B233" s="30" t="s">
        <v>1658</v>
      </c>
      <c r="C233" s="280" t="s">
        <v>1272</v>
      </c>
      <c r="D233" s="281">
        <v>44344</v>
      </c>
      <c r="E233" s="281">
        <v>44469</v>
      </c>
      <c r="F233" s="282">
        <f t="shared" si="3"/>
        <v>18439072.469999999</v>
      </c>
      <c r="G233" s="113">
        <v>0</v>
      </c>
      <c r="H233" s="52">
        <v>2727.27</v>
      </c>
      <c r="I233" s="183">
        <v>0</v>
      </c>
      <c r="J233" s="283" t="s">
        <v>29</v>
      </c>
      <c r="K233" s="284" t="s">
        <v>30</v>
      </c>
    </row>
    <row r="234" spans="1:11" s="260" customFormat="1">
      <c r="A234" s="42" t="s">
        <v>1659</v>
      </c>
      <c r="B234" s="30" t="s">
        <v>1660</v>
      </c>
      <c r="C234" s="280" t="s">
        <v>1272</v>
      </c>
      <c r="D234" s="281">
        <v>44313</v>
      </c>
      <c r="E234" s="281">
        <v>44469</v>
      </c>
      <c r="F234" s="282">
        <f t="shared" si="3"/>
        <v>61463574.899999999</v>
      </c>
      <c r="G234" s="113">
        <v>0</v>
      </c>
      <c r="H234" s="52">
        <v>9090.9</v>
      </c>
      <c r="I234" s="183">
        <v>0</v>
      </c>
      <c r="J234" s="283" t="s">
        <v>29</v>
      </c>
      <c r="K234" s="284" t="s">
        <v>30</v>
      </c>
    </row>
    <row r="235" spans="1:11" ht="11.1" customHeight="1">
      <c r="A235" s="283"/>
      <c r="B235" s="286" t="s">
        <v>1661</v>
      </c>
      <c r="C235" s="280" t="s">
        <v>1662</v>
      </c>
      <c r="D235" s="328">
        <v>44377</v>
      </c>
      <c r="E235" s="328">
        <v>44408</v>
      </c>
      <c r="F235" s="287">
        <f t="shared" ref="F235:F241" si="4">ROUND(+G235+H235*$C$4,0)</f>
        <v>1896788866</v>
      </c>
      <c r="G235" s="287">
        <f>1966730194-69941328</f>
        <v>1896788866</v>
      </c>
      <c r="H235" s="288">
        <v>0</v>
      </c>
      <c r="I235" s="183">
        <v>0</v>
      </c>
      <c r="J235" s="289"/>
      <c r="K235" s="290"/>
    </row>
    <row r="236" spans="1:11" ht="11.1" customHeight="1">
      <c r="A236" s="283"/>
      <c r="B236" s="286" t="s">
        <v>1661</v>
      </c>
      <c r="C236" s="280" t="s">
        <v>1662</v>
      </c>
      <c r="D236" s="328">
        <v>44377</v>
      </c>
      <c r="E236" s="328">
        <v>44561</v>
      </c>
      <c r="F236" s="287">
        <f t="shared" si="4"/>
        <v>1477981470</v>
      </c>
      <c r="G236" s="287">
        <v>1477981470</v>
      </c>
      <c r="H236" s="288">
        <v>0</v>
      </c>
      <c r="I236" s="183">
        <v>0</v>
      </c>
      <c r="J236" s="289"/>
      <c r="K236" s="290"/>
    </row>
    <row r="237" spans="1:11" ht="11.1" customHeight="1">
      <c r="A237" s="283"/>
      <c r="B237" s="286" t="s">
        <v>1663</v>
      </c>
      <c r="C237" s="280" t="s">
        <v>1664</v>
      </c>
      <c r="D237" s="328">
        <v>44377</v>
      </c>
      <c r="E237" s="328">
        <v>44384</v>
      </c>
      <c r="F237" s="287">
        <f t="shared" si="4"/>
        <v>459868636</v>
      </c>
      <c r="G237" s="287">
        <v>459868636</v>
      </c>
      <c r="H237" s="288">
        <v>0</v>
      </c>
      <c r="I237" s="183">
        <v>0</v>
      </c>
      <c r="J237" s="289"/>
      <c r="K237" s="290"/>
    </row>
    <row r="238" spans="1:11" ht="11.1" customHeight="1">
      <c r="A238" s="283"/>
      <c r="B238" s="286" t="s">
        <v>1663</v>
      </c>
      <c r="C238" s="280" t="s">
        <v>1664</v>
      </c>
      <c r="D238" s="328">
        <v>44377</v>
      </c>
      <c r="E238" s="328">
        <v>44389</v>
      </c>
      <c r="F238" s="287">
        <f t="shared" si="4"/>
        <v>1819019212</v>
      </c>
      <c r="G238" s="287">
        <v>1819019212</v>
      </c>
      <c r="H238" s="288">
        <v>0</v>
      </c>
      <c r="I238" s="183">
        <v>0</v>
      </c>
      <c r="J238" s="289"/>
      <c r="K238" s="290"/>
    </row>
    <row r="239" spans="1:11" ht="11.1" customHeight="1">
      <c r="A239" s="283"/>
      <c r="B239" s="286" t="s">
        <v>1665</v>
      </c>
      <c r="C239" s="280" t="s">
        <v>1666</v>
      </c>
      <c r="D239" s="328">
        <v>44377</v>
      </c>
      <c r="E239" s="328">
        <v>44422</v>
      </c>
      <c r="F239" s="287">
        <f t="shared" si="4"/>
        <v>237649287</v>
      </c>
      <c r="G239" s="287">
        <v>237649287</v>
      </c>
      <c r="H239" s="288">
        <v>0</v>
      </c>
      <c r="I239" s="183">
        <v>0</v>
      </c>
      <c r="J239" s="289"/>
      <c r="K239" s="290"/>
    </row>
    <row r="240" spans="1:11" ht="11.1" customHeight="1">
      <c r="A240" s="283"/>
      <c r="B240" s="286" t="s">
        <v>1665</v>
      </c>
      <c r="C240" s="280" t="s">
        <v>1666</v>
      </c>
      <c r="D240" s="328">
        <v>44377</v>
      </c>
      <c r="E240" s="328">
        <v>44391</v>
      </c>
      <c r="F240" s="287">
        <f t="shared" si="4"/>
        <v>747133514</v>
      </c>
      <c r="G240" s="287">
        <v>747133514</v>
      </c>
      <c r="H240" s="288">
        <v>0</v>
      </c>
      <c r="I240" s="288">
        <v>0</v>
      </c>
      <c r="J240" s="289"/>
      <c r="K240" s="290"/>
    </row>
    <row r="241" spans="1:11" ht="11.1" customHeight="1">
      <c r="A241" s="291"/>
      <c r="B241" s="292" t="s">
        <v>1665</v>
      </c>
      <c r="C241" s="293" t="s">
        <v>1666</v>
      </c>
      <c r="D241" s="329">
        <v>44196</v>
      </c>
      <c r="E241" s="329">
        <v>44544</v>
      </c>
      <c r="F241" s="294">
        <f t="shared" si="4"/>
        <v>453924602</v>
      </c>
      <c r="G241" s="294">
        <v>453924602</v>
      </c>
      <c r="H241" s="295">
        <v>0</v>
      </c>
      <c r="I241" s="295">
        <v>0</v>
      </c>
      <c r="J241" s="296"/>
      <c r="K241" s="297"/>
    </row>
    <row r="242" spans="1:11" ht="12" customHeight="1">
      <c r="A242" s="29" t="s">
        <v>1667</v>
      </c>
      <c r="B242" s="298"/>
      <c r="C242" s="299"/>
      <c r="D242" s="300"/>
      <c r="E242" s="301" t="s">
        <v>73</v>
      </c>
      <c r="F242" s="302">
        <f>+SUM(F9:F241)</f>
        <v>29238995512.900024</v>
      </c>
      <c r="G242" s="302">
        <f>+SUM(G9:G241)</f>
        <v>7132737036</v>
      </c>
      <c r="H242" s="303">
        <f>+SUM(H9:H241)</f>
        <v>3269672.9000000013</v>
      </c>
      <c r="I242" s="302">
        <f>+SUM(I9:I241)</f>
        <v>0</v>
      </c>
      <c r="J242" s="304"/>
      <c r="K242" s="299"/>
    </row>
    <row r="243" spans="1:11" ht="12" customHeight="1">
      <c r="A243" s="340" t="s">
        <v>1265</v>
      </c>
      <c r="B243" s="340"/>
      <c r="C243" s="340"/>
      <c r="D243" s="340"/>
      <c r="E243" s="300"/>
      <c r="F243" s="305"/>
      <c r="G243" s="239"/>
      <c r="H243" s="306"/>
      <c r="I243" s="238"/>
      <c r="J243" s="238"/>
    </row>
    <row r="244" spans="1:11" ht="12" customHeight="1">
      <c r="A244" s="340"/>
      <c r="B244" s="340"/>
      <c r="C244" s="340"/>
      <c r="D244" s="340"/>
      <c r="E244" s="300"/>
      <c r="F244" s="346"/>
      <c r="G244" s="346"/>
      <c r="H244" s="306"/>
      <c r="I244" s="238"/>
      <c r="J244" s="238"/>
    </row>
    <row r="245" spans="1:11" ht="12" customHeight="1">
      <c r="A245" s="241"/>
      <c r="B245" s="307"/>
      <c r="C245" s="243"/>
      <c r="D245" s="243"/>
      <c r="E245" s="300"/>
      <c r="F245" s="350"/>
      <c r="G245" s="350"/>
      <c r="H245" s="306"/>
      <c r="I245" s="238"/>
      <c r="J245" s="238"/>
    </row>
    <row r="246" spans="1:11" ht="12" customHeight="1">
      <c r="A246" s="308"/>
      <c r="B246" s="304"/>
      <c r="C246" s="299"/>
      <c r="D246" s="300"/>
      <c r="E246" s="300"/>
      <c r="F246" s="309"/>
      <c r="G246" s="309"/>
      <c r="H246" s="306"/>
    </row>
    <row r="247" spans="1:11" ht="12" hidden="1" customHeight="1">
      <c r="F247" s="314"/>
      <c r="G247" s="315"/>
    </row>
    <row r="248" spans="1:11" ht="12" hidden="1" customHeight="1">
      <c r="F248" s="314"/>
      <c r="G248" s="315"/>
    </row>
    <row r="249" spans="1:11" ht="12" hidden="1" customHeight="1">
      <c r="F249" s="314"/>
      <c r="G249" s="315"/>
    </row>
    <row r="250" spans="1:11" hidden="1">
      <c r="C250" s="316"/>
      <c r="E250" s="351"/>
      <c r="F250" s="351"/>
      <c r="G250" s="351"/>
    </row>
    <row r="251" spans="1:11" hidden="1">
      <c r="C251" s="309"/>
      <c r="F251" s="13"/>
    </row>
    <row r="252" spans="1:11" hidden="1">
      <c r="C252" s="314"/>
      <c r="F252" s="314"/>
    </row>
    <row r="253" spans="1:11" hidden="1">
      <c r="C253" s="314"/>
    </row>
    <row r="254" spans="1:11"/>
    <row r="255" spans="1:11"/>
    <row r="256" spans="1:11"/>
    <row r="257"/>
    <row r="258"/>
    <row r="259"/>
    <row r="260"/>
    <row r="261"/>
    <row r="262"/>
    <row r="263"/>
    <row r="264"/>
    <row r="265"/>
    <row r="266"/>
    <row r="267"/>
    <row r="268"/>
    <row r="269"/>
  </sheetData>
  <mergeCells count="12">
    <mergeCell ref="F245:G245"/>
    <mergeCell ref="E250:G250"/>
    <mergeCell ref="G7:I7"/>
    <mergeCell ref="J7:J8"/>
    <mergeCell ref="K7:K8"/>
    <mergeCell ref="A243:D244"/>
    <mergeCell ref="F244:G244"/>
    <mergeCell ref="A7:A8"/>
    <mergeCell ref="B7:B8"/>
    <mergeCell ref="C7:C8"/>
    <mergeCell ref="D7:D8"/>
    <mergeCell ref="E7:E8"/>
  </mergeCells>
  <printOptions horizontalCentered="1"/>
  <pageMargins left="1.1811023622047245" right="1.299212598425197" top="1.6929133858267718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MXkTvXqVuZdWmBDWTcL31ahXfJSLqy26+NQa7beUeU4=</DigestValue>
    </Reference>
    <Reference Type="http://www.w3.org/2000/09/xmldsig#Object" URI="#idOfficeObject">
      <DigestMethod Algorithm="http://www.w3.org/2001/04/xmlenc#sha256"/>
      <DigestValue>S+OermlFRrZLM2s8vZgKkRumn2kTAYYGeZV7Y973C0w=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1/Xr2o3RwFhyvNNQXzmjZAszFNE5OE1mecHqbzldj9E=</DigestValue>
    </Reference>
  </SignedInfo>
  <SignatureValue>FuROYMqugRQ4sT/E+qFWzA/qSSXvwru2yJ/ugjyrKeNsBZZ3jDnWr1aX32cqLamQG5vCp0RP2Yvf
FvIPBLBnxXb2E20RJzfqQMP76rkAYmhwqQmc7ic22K/QO4sAjfhCh2wzIx2zcaYa/fVljGC+/l8y
/WFL/+q176dlQYK+RGsBmGUZqqDkHlgqsP0kehajZyP9DOIg1+1DVNYkO8FGS80KCwJ/hXm0MuZh
EXiYeAaAk0v6yFIKODQ4XzRg5TDRa+e2Hjy0k9gcQ4yPKWcWYPvS6Zn5w84fHmituPGJ18R9aGK2
TKmocQvJDGPq3FPuceqTV5PZmzon8U3T7LQPzQ==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unpjfaLHxR8aY7ScP2IbZLdSdqTg7Y8cvJC5Z/itvdM=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Q9YJhErMRYj9SCfDB4xn9ttkZ+mNabEKf/TEcVm9DTo=</DigestValue>
      </Reference>
      <Reference URI="/xl/drawings/vmlDrawing1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2.vml?ContentType=application/vnd.openxmlformats-officedocument.vmlDrawing">
        <DigestMethod Algorithm="http://www.w3.org/2001/04/xmlenc#sha256"/>
        <DigestValue>4Hw4AGxqde9+LbP2RQSdcYBprfPSm4xjkHHScfOp9T8=</DigestValue>
      </Reference>
      <Reference URI="/xl/drawings/vmlDrawing3.vml?ContentType=application/vnd.openxmlformats-officedocument.vmlDrawing">
        <DigestMethod Algorithm="http://www.w3.org/2001/04/xmlenc#sha256"/>
        <DigestValue>n8UyqkjcQQZXwqQsrs8ulrxfpcyKK2SgkeQyhCiHSvY=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cYmbqXjCSfld1vmLPBHt6xLr+iQJmW6/+vMy32dr/c0=</DigestValue>
      </Reference>
      <Reference URI="/xl/styles.xml?ContentType=application/vnd.openxmlformats-officedocument.spreadsheetml.styles+xml">
        <DigestMethod Algorithm="http://www.w3.org/2001/04/xmlenc#sha256"/>
        <DigestValue>H5CSlxJNNUaCUoPcoblO6GTBOAcC3MxVV+lVTAGTAM8=</DigestValue>
      </Reference>
      <Reference URI="/xl/theme/theme1.xml?ContentType=application/vnd.openxmlformats-officedocument.theme+xml">
        <DigestMethod Algorithm="http://www.w3.org/2001/04/xmlenc#sha256"/>
        <DigestValue>u5VqjL9zIttHUPkXU/DqinDTY1CJM3dCnrNFpeNdxn4=</DigestValue>
      </Reference>
      <Reference URI="/xl/workbook.xml?ContentType=application/vnd.openxmlformats-officedocument.spreadsheetml.sheet.main+xml">
        <DigestMethod Algorithm="http://www.w3.org/2001/04/xmlenc#sha256"/>
        <DigestValue>ySsV6MOEyGIeaYX63S8GLgMLnalvtppi79m3QnsxMlQ=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elJbzG3EqEQaUJK1iIa6P3Qmm1mvT1AfDBl2+o1Uy+0=</DigestValue>
      </Reference>
      <Reference URI="/xl/worksheets/sheet2.xml?ContentType=application/vnd.openxmlformats-officedocument.spreadsheetml.worksheet+xml">
        <DigestMethod Algorithm="http://www.w3.org/2001/04/xmlenc#sha256"/>
        <DigestValue>eMRFqViQvDSnLwJ9I0OSBiM78NvPvsXlVZeVgfdBYbA=</DigestValue>
      </Reference>
      <Reference URI="/xl/worksheets/sheet3.xml?ContentType=application/vnd.openxmlformats-officedocument.spreadsheetml.worksheet+xml">
        <DigestMethod Algorithm="http://www.w3.org/2001/04/xmlenc#sha256"/>
        <DigestValue>/KVgu349xNcQxRx1eSuZsUBpNNti0jK6rdW0O4Sz4Z4=</DigestValue>
      </Reference>
      <Reference URI="/xl/worksheets/sheet4.xml?ContentType=application/vnd.openxmlformats-officedocument.spreadsheetml.worksheet+xml">
        <DigestMethod Algorithm="http://www.w3.org/2001/04/xmlenc#sha256"/>
        <DigestValue>kgmzbNSANp/X+E/7qNYEsUgcYMbWaq5EiSO4OKePaVs=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2021-08-16T19:58:34Z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16.0.14131/22</OfficeVersion>
          <ApplicationVersion>16.0.14131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2021-08-16T19:58:34Z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B3MMb/svr8NrRtU+Z6YtMcrsLc1koVqumoyi1ck0I9k=</DigestValue>
    </Reference>
    <Reference Type="http://www.w3.org/2000/09/xmldsig#Object" URI="#idOfficeObject">
      <DigestMethod Algorithm="http://www.w3.org/2001/04/xmlenc#sha256"/>
      <DigestValue>blYHRSn8B+Mk5n6FA8oT/QXzPvA9EAmNs8AyLbep2F0=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Ky87lRJoS9TBMOcs9/LAngw3KwNDu/bau8WDTPpQKnM=</DigestValue>
    </Reference>
  </SignedInfo>
  <SignatureValue>SisxKPkgxZPWrarsERi7JUnOLl40+OhVUXr5RNLkSm9tRXQwklVpo8z+qb0jIxHxvu+IPTug9vuZ
VjplE8W/QmbQrwdoSVhGcSuta1IhXnGTEFpU9ve4GgnqTSpl2PKjmcVaSXHXdVKvwDcbMzUDDHUj
HMyfdAKNMXxZhSwTEQSjmVq9ScC/WFieN3xqeHYoVYUqxpHM89Rl5Y0jCFH0v3liJOCIbLpLxi70
nRFzHnKDCI0biNtd5MoHEkDR1Z0w2FeW45f9Sb70xqBvqaJ5PjU9wLuhV/2PGj30lAMP0zKjNEnk
ti9KoKlPy3rpD7ABECOyGTF+voRK4/V95oFnsA==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unpjfaLHxR8aY7ScP2IbZLdSdqTg7Y8cvJC5Z/itvdM=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Q9YJhErMRYj9SCfDB4xn9ttkZ+mNabEKf/TEcVm9DTo=</DigestValue>
      </Reference>
      <Reference URI="/xl/drawings/vmlDrawing1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2.vml?ContentType=application/vnd.openxmlformats-officedocument.vmlDrawing">
        <DigestMethod Algorithm="http://www.w3.org/2001/04/xmlenc#sha256"/>
        <DigestValue>4Hw4AGxqde9+LbP2RQSdcYBprfPSm4xjkHHScfOp9T8=</DigestValue>
      </Reference>
      <Reference URI="/xl/drawings/vmlDrawing3.vml?ContentType=application/vnd.openxmlformats-officedocument.vmlDrawing">
        <DigestMethod Algorithm="http://www.w3.org/2001/04/xmlenc#sha256"/>
        <DigestValue>n8UyqkjcQQZXwqQsrs8ulrxfpcyKK2SgkeQyhCiHSvY=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cYmbqXjCSfld1vmLPBHt6xLr+iQJmW6/+vMy32dr/c0=</DigestValue>
      </Reference>
      <Reference URI="/xl/styles.xml?ContentType=application/vnd.openxmlformats-officedocument.spreadsheetml.styles+xml">
        <DigestMethod Algorithm="http://www.w3.org/2001/04/xmlenc#sha256"/>
        <DigestValue>H5CSlxJNNUaCUoPcoblO6GTBOAcC3MxVV+lVTAGTAM8=</DigestValue>
      </Reference>
      <Reference URI="/xl/theme/theme1.xml?ContentType=application/vnd.openxmlformats-officedocument.theme+xml">
        <DigestMethod Algorithm="http://www.w3.org/2001/04/xmlenc#sha256"/>
        <DigestValue>u5VqjL9zIttHUPkXU/DqinDTY1CJM3dCnrNFpeNdxn4=</DigestValue>
      </Reference>
      <Reference URI="/xl/workbook.xml?ContentType=application/vnd.openxmlformats-officedocument.spreadsheetml.sheet.main+xml">
        <DigestMethod Algorithm="http://www.w3.org/2001/04/xmlenc#sha256"/>
        <DigestValue>ySsV6MOEyGIeaYX63S8GLgMLnalvtppi79m3QnsxMlQ=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elJbzG3EqEQaUJK1iIa6P3Qmm1mvT1AfDBl2+o1Uy+0=</DigestValue>
      </Reference>
      <Reference URI="/xl/worksheets/sheet2.xml?ContentType=application/vnd.openxmlformats-officedocument.spreadsheetml.worksheet+xml">
        <DigestMethod Algorithm="http://www.w3.org/2001/04/xmlenc#sha256"/>
        <DigestValue>eMRFqViQvDSnLwJ9I0OSBiM78NvPvsXlVZeVgfdBYbA=</DigestValue>
      </Reference>
      <Reference URI="/xl/worksheets/sheet3.xml?ContentType=application/vnd.openxmlformats-officedocument.spreadsheetml.worksheet+xml">
        <DigestMethod Algorithm="http://www.w3.org/2001/04/xmlenc#sha256"/>
        <DigestValue>/KVgu349xNcQxRx1eSuZsUBpNNti0jK6rdW0O4Sz4Z4=</DigestValue>
      </Reference>
      <Reference URI="/xl/worksheets/sheet4.xml?ContentType=application/vnd.openxmlformats-officedocument.spreadsheetml.worksheet+xml">
        <DigestMethod Algorithm="http://www.w3.org/2001/04/xmlenc#sha256"/>
        <DigestValue>kgmzbNSANp/X+E/7qNYEsUgcYMbWaq5EiSO4OKePaVs=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2021-08-16T20:10:11Z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2021-08-16T20:10:11Z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Kurosu</cp:lastModifiedBy>
  <cp:revision>7</cp:revision>
  <cp:lastPrinted>2021-08-16T13:53:53Z</cp:lastPrinted>
  <dcterms:created xsi:type="dcterms:W3CDTF">2019-10-18T16:54:36Z</dcterms:created>
  <dcterms:modified xsi:type="dcterms:W3CDTF">2021-08-16T13:53:58Z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